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8_{60C56A91-DCFC-4BC4-A6B2-3C875FB414BF}" xr6:coauthVersionLast="47" xr6:coauthVersionMax="47" xr10:uidLastSave="{00000000-0000-0000-0000-000000000000}"/>
  <bookViews>
    <workbookView xWindow="-120" yWindow="-120" windowWidth="20730" windowHeight="11160" activeTab="1" xr2:uid="{00000000-000D-0000-FFFF-FFFF00000000}"/>
  </bookViews>
  <sheets>
    <sheet name="Pregunta 4." sheetId="3" r:id="rId1"/>
    <sheet name="Pregunta 5y 13. " sheetId="4" r:id="rId2"/>
    <sheet name="Pregunta 9." sheetId="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 i="5" l="1"/>
  <c r="C57" i="5"/>
  <c r="A6" i="5"/>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4" i="5" l="1"/>
  <c r="A45" i="5" s="1"/>
  <c r="A46" i="5" s="1"/>
  <c r="A47" i="5" s="1"/>
  <c r="A48" i="5" s="1"/>
  <c r="A49" i="5" s="1"/>
  <c r="A50" i="5" s="1"/>
  <c r="A51" i="5" s="1"/>
  <c r="A52" i="5" s="1"/>
  <c r="A53" i="5" s="1"/>
  <c r="A54" i="5" s="1"/>
  <c r="A55" i="5" s="1"/>
  <c r="A42" i="5"/>
</calcChain>
</file>

<file path=xl/sharedStrings.xml><?xml version="1.0" encoding="utf-8"?>
<sst xmlns="http://schemas.openxmlformats.org/spreadsheetml/2006/main" count="592" uniqueCount="205">
  <si>
    <t>Proposición 008 de 2025</t>
  </si>
  <si>
    <t>Pregunta 4. Tramos de vías locales en mal estado y con huecos que tengan encargados para rehabilitación</t>
  </si>
  <si>
    <t xml:space="preserve">ALCALDIA LOCAL </t>
  </si>
  <si>
    <t>Código de identificación Vial (Civ)</t>
  </si>
  <si>
    <t>Pk Id</t>
  </si>
  <si>
    <t>Eje Vial</t>
  </si>
  <si>
    <t>Desde</t>
  </si>
  <si>
    <t>Hasta</t>
  </si>
  <si>
    <t>Km Carril</t>
  </si>
  <si>
    <t>Barrio</t>
  </si>
  <si>
    <t>Tunjuelito</t>
  </si>
  <si>
    <t>Carrera 19B</t>
  </si>
  <si>
    <t>Calle 56A Sur</t>
  </si>
  <si>
    <t>Calle 55 Sur</t>
  </si>
  <si>
    <t xml:space="preserve">SAN CARLOS </t>
  </si>
  <si>
    <t>Carrera 19</t>
  </si>
  <si>
    <t xml:space="preserve">Calle 54 Sur </t>
  </si>
  <si>
    <t xml:space="preserve">Calle 55 Sur </t>
  </si>
  <si>
    <t>Carrera 19BIS</t>
  </si>
  <si>
    <t xml:space="preserve">Calle 58a Sur </t>
  </si>
  <si>
    <t>Calle 58 Sur</t>
  </si>
  <si>
    <t>Carrera 17A</t>
  </si>
  <si>
    <t>Carrera 18</t>
  </si>
  <si>
    <t xml:space="preserve">Carrera 17 </t>
  </si>
  <si>
    <t>Carrera 13f</t>
  </si>
  <si>
    <t>Calle 53 Sur</t>
  </si>
  <si>
    <t>Calle 52 Sur</t>
  </si>
  <si>
    <t>Calle 54  Sur</t>
  </si>
  <si>
    <t>Calle 59 Sur</t>
  </si>
  <si>
    <t xml:space="preserve">Calle 58A Sur </t>
  </si>
  <si>
    <t>Calle 57 Sur</t>
  </si>
  <si>
    <t>Carrera 15</t>
  </si>
  <si>
    <t>Carrera 16</t>
  </si>
  <si>
    <t xml:space="preserve">	324252</t>
  </si>
  <si>
    <t xml:space="preserve">Carrera 15 </t>
  </si>
  <si>
    <t>Calle 47b Sur</t>
  </si>
  <si>
    <t>Carrera 24</t>
  </si>
  <si>
    <t xml:space="preserve">Carrera 24C </t>
  </si>
  <si>
    <t>Santa Lucía</t>
  </si>
  <si>
    <t xml:space="preserve">	322721</t>
  </si>
  <si>
    <t>Calle 48 sur</t>
  </si>
  <si>
    <t>Carrera 27</t>
  </si>
  <si>
    <t>Carrera 28</t>
  </si>
  <si>
    <t>Samore</t>
  </si>
  <si>
    <t xml:space="preserve">	322215</t>
  </si>
  <si>
    <t xml:space="preserve">Carrera 31 </t>
  </si>
  <si>
    <t>Calle 48a sur</t>
  </si>
  <si>
    <t xml:space="preserve">	322232</t>
  </si>
  <si>
    <t>Calle 48b sur</t>
  </si>
  <si>
    <t xml:space="preserve">	322218</t>
  </si>
  <si>
    <t>Carrera 31</t>
  </si>
  <si>
    <t xml:space="preserve">Carrera 33 </t>
  </si>
  <si>
    <t xml:space="preserve">	322235</t>
  </si>
  <si>
    <t xml:space="preserve">	322292</t>
  </si>
  <si>
    <t>Calle 49a sur</t>
  </si>
  <si>
    <t>Calle 49 sur</t>
  </si>
  <si>
    <t>Calle 49b sur</t>
  </si>
  <si>
    <t>Carrera 29</t>
  </si>
  <si>
    <t xml:space="preserve">	322523</t>
  </si>
  <si>
    <t>Diagonal 52 Sur</t>
  </si>
  <si>
    <t>Diagonal 51b Sur</t>
  </si>
  <si>
    <t>El Carmen</t>
  </si>
  <si>
    <t xml:space="preserve">	322580</t>
  </si>
  <si>
    <t>Diagonal 52a Sur</t>
  </si>
  <si>
    <t>Diagonal 52b Sur</t>
  </si>
  <si>
    <t xml:space="preserve">	322697</t>
  </si>
  <si>
    <t>Diagonal 52c Sur</t>
  </si>
  <si>
    <t xml:space="preserve">	322793</t>
  </si>
  <si>
    <t>Calle 52b Sur</t>
  </si>
  <si>
    <t>Calle 52f Sur</t>
  </si>
  <si>
    <t>San Vicente Ferrer</t>
  </si>
  <si>
    <t xml:space="preserve">	322859</t>
  </si>
  <si>
    <t>Calle 53a Sur</t>
  </si>
  <si>
    <t>Carrera 32</t>
  </si>
  <si>
    <t xml:space="preserve">	322883</t>
  </si>
  <si>
    <t>Calle 53b Sur</t>
  </si>
  <si>
    <t xml:space="preserve">Carrea 32 </t>
  </si>
  <si>
    <t xml:space="preserve">	322493</t>
  </si>
  <si>
    <t>Carrerra 33</t>
  </si>
  <si>
    <t xml:space="preserve">Calle 53a Sur </t>
  </si>
  <si>
    <t>Carrera 33</t>
  </si>
  <si>
    <t>Carrera 35a</t>
  </si>
  <si>
    <t>Fátima</t>
  </si>
  <si>
    <t xml:space="preserve">	322943</t>
  </si>
  <si>
    <t>Carrera 26</t>
  </si>
  <si>
    <t>Calle 48b Sur</t>
  </si>
  <si>
    <t>Carrera 24C</t>
  </si>
  <si>
    <t>TUNAL ORIENTAL</t>
  </si>
  <si>
    <t>Diagonal 52 B</t>
  </si>
  <si>
    <t xml:space="preserve">Carrera 27 </t>
  </si>
  <si>
    <t xml:space="preserve">EL CARMEN </t>
  </si>
  <si>
    <t xml:space="preserve">	323436</t>
  </si>
  <si>
    <t>Calle 24 C</t>
  </si>
  <si>
    <t>Calle 48 Sur</t>
  </si>
  <si>
    <t>Calle 48 C sur</t>
  </si>
  <si>
    <t>Carrera 60F</t>
  </si>
  <si>
    <t>Carrera 61</t>
  </si>
  <si>
    <t>NUEVO MUZU</t>
  </si>
  <si>
    <t xml:space="preserve">Diagonal 51 a Sur </t>
  </si>
  <si>
    <t xml:space="preserve">El CARMEN </t>
  </si>
  <si>
    <t xml:space="preserve">	321622</t>
  </si>
  <si>
    <t>Diagonal 51 B Sur</t>
  </si>
  <si>
    <t>Diagonal 53 Sur</t>
  </si>
  <si>
    <t>Carrera 61B</t>
  </si>
  <si>
    <t>Carrera 61C</t>
  </si>
  <si>
    <t xml:space="preserve">	322206</t>
  </si>
  <si>
    <t>Carrera 61D</t>
  </si>
  <si>
    <t>Carrera 61F</t>
  </si>
  <si>
    <t xml:space="preserve">	322613</t>
  </si>
  <si>
    <t>Calle 52G Sur</t>
  </si>
  <si>
    <t>Calle 52F Sur</t>
  </si>
  <si>
    <t>SAN VICENTE FERRER</t>
  </si>
  <si>
    <t>Carrera 24c</t>
  </si>
  <si>
    <t>Calle 48c sur</t>
  </si>
  <si>
    <t>Diagonal 47b sur</t>
  </si>
  <si>
    <t>Tunal Oriental</t>
  </si>
  <si>
    <t>Calle 50 Sur</t>
  </si>
  <si>
    <t>Carrera 38</t>
  </si>
  <si>
    <t>Carrera 37</t>
  </si>
  <si>
    <t>Fatima</t>
  </si>
  <si>
    <t xml:space="preserve">	321069</t>
  </si>
  <si>
    <t>Transversal 44</t>
  </si>
  <si>
    <t xml:space="preserve">	321566</t>
  </si>
  <si>
    <t>Calle 49b Sur</t>
  </si>
  <si>
    <t>Carrera 36</t>
  </si>
  <si>
    <t xml:space="preserve">Carrer 37 </t>
  </si>
  <si>
    <t>Calle 48 B Sur</t>
  </si>
  <si>
    <t>Carrera 35A</t>
  </si>
  <si>
    <t>Calle 50a Sur</t>
  </si>
  <si>
    <t xml:space="preserve">Carrera 36 </t>
  </si>
  <si>
    <t>Calle 38</t>
  </si>
  <si>
    <t xml:space="preserve">Calle 50b Sur </t>
  </si>
  <si>
    <t xml:space="preserve">	321121</t>
  </si>
  <si>
    <t xml:space="preserve">Calle 54a Sur </t>
  </si>
  <si>
    <t>Carrera 34</t>
  </si>
  <si>
    <t xml:space="preserve">Carrera 33a </t>
  </si>
  <si>
    <t xml:space="preserve">Carrera 34 </t>
  </si>
  <si>
    <t>Calle 54 Sur</t>
  </si>
  <si>
    <t xml:space="preserve">	322496</t>
  </si>
  <si>
    <t>Diagonal 52B Sur</t>
  </si>
  <si>
    <t xml:space="preserve">	322183</t>
  </si>
  <si>
    <t>Carrera 36a</t>
  </si>
  <si>
    <t xml:space="preserve">	322180</t>
  </si>
  <si>
    <t>Calle 52a Sur</t>
  </si>
  <si>
    <t xml:space="preserve">Carrerar 37 </t>
  </si>
  <si>
    <t>Carrera 11</t>
  </si>
  <si>
    <t>Carrera 12b</t>
  </si>
  <si>
    <t>Abraham Lincoln</t>
  </si>
  <si>
    <t>Carrera 11a</t>
  </si>
  <si>
    <t>Calle 53Sur</t>
  </si>
  <si>
    <t>Carrera 10a</t>
  </si>
  <si>
    <t>Carrera 9</t>
  </si>
  <si>
    <t>Carrera 10</t>
  </si>
  <si>
    <t xml:space="preserve">	325326</t>
  </si>
  <si>
    <t>Carrera 7a</t>
  </si>
  <si>
    <t>Carrera 8</t>
  </si>
  <si>
    <t>Av. Caracas</t>
  </si>
  <si>
    <t>Carrera 12c</t>
  </si>
  <si>
    <t>Calle 55a Sur</t>
  </si>
  <si>
    <t>Calle 58a Sur</t>
  </si>
  <si>
    <t>Carrera 13c</t>
  </si>
  <si>
    <t>Carrera 14a</t>
  </si>
  <si>
    <t>Calle 59a Sur</t>
  </si>
  <si>
    <t>Carrera 16c</t>
  </si>
  <si>
    <t>San Benito</t>
  </si>
  <si>
    <t>Carrera 16d</t>
  </si>
  <si>
    <t>Carrera 18a Bis</t>
  </si>
  <si>
    <t>Carrera 18b</t>
  </si>
  <si>
    <t>Carrera 18c</t>
  </si>
  <si>
    <t>Carrera 18 Bis</t>
  </si>
  <si>
    <t>Calle 59b Sur</t>
  </si>
  <si>
    <t>Pregunta 5, 10, 13</t>
  </si>
  <si>
    <t>5. Sírvase anexar los procedimientos para la reparación de vías en mal estado  y reparación de huecos.</t>
  </si>
  <si>
    <t>13. Sírvase informarr el análisis sobre la mitigación del impacto ambiental  registrado en los últimos 5 años gracias al empleo del fresado estabilizado.</t>
  </si>
  <si>
    <t>Para la reparación de vías y huecos en la Localidad de Tunjuelito, se realiza a través de contratos de obra para intervención con acciones de conservación, rehabiliación, reconstrucción y mantenimeinto de segmentos viales, toda vez que no contamos con acciones de movilidad en la reparación y/o rehabilitación y mantenimiento de huecos.</t>
  </si>
  <si>
    <r>
      <rPr>
        <sz val="11"/>
        <color rgb="FF000000"/>
        <rFont val="Calibri"/>
        <scheme val="minor"/>
      </rPr>
      <t xml:space="preserve">En los últimos cinco años, la técnica de fresado estabilizado ha sido implementada en diversos proyectos de conservación y mantenimiento vial, contribuyendo significativamente a la mitigación del impacto ambiental. Durante este periodo, se ha avanzado en varias áreas clave:
</t>
    </r>
    <r>
      <rPr>
        <b/>
        <sz val="11"/>
        <color rgb="FF000000"/>
        <rFont val="Calibri"/>
        <scheme val="minor"/>
      </rPr>
      <t xml:space="preserve">1. Conservación de Recursos Naturales: </t>
    </r>
    <r>
      <rPr>
        <sz val="11"/>
        <color rgb="FF000000"/>
        <rFont val="Calibri"/>
        <scheme val="minor"/>
      </rPr>
      <t xml:space="preserve">Se ha incrementado el uso de material fresado, lo que ha reducido notablemente la extracción de nuevos áridos y aglomerantes, además de lograr un ahorro energético al aprovechar el material existente.
</t>
    </r>
    <r>
      <rPr>
        <b/>
        <sz val="11"/>
        <color rgb="FF000000"/>
        <rFont val="Calibri"/>
        <scheme val="minor"/>
      </rPr>
      <t xml:space="preserve">2. Gestión de Residuos de Construcción y Demolición (RCD): </t>
    </r>
    <r>
      <rPr>
        <sz val="11"/>
        <color rgb="FF000000"/>
        <rFont val="Calibri"/>
        <scheme val="minor"/>
      </rPr>
      <t xml:space="preserve">Se han desarrollado iniciativas para reincorporar residuos asfálticos al ciclo productivo, cumpliendo con normativas que exigen un porcentaje de reciclaje. Esto ha promovido la economía circular y ha reducido la cantidad de residuos destinados a vertederos.
</t>
    </r>
    <r>
      <rPr>
        <b/>
        <sz val="11"/>
        <color rgb="FF000000"/>
        <rFont val="Calibri"/>
        <scheme val="minor"/>
      </rPr>
      <t xml:space="preserve">3. Mejora de la Calidad del Aire: </t>
    </r>
    <r>
      <rPr>
        <sz val="11"/>
        <color rgb="FF000000"/>
        <rFont val="Calibri"/>
        <scheme val="minor"/>
      </rPr>
      <t xml:space="preserve">Gracias al uso de maquinaria avanzada y sistemas de control de polvo, se han disminuido las emisiones de gases y partículas en suspensión, mejorando así la calidad del aire en las áreas afectadas por las obras.
</t>
    </r>
    <r>
      <rPr>
        <b/>
        <sz val="11"/>
        <color rgb="FF000000"/>
        <rFont val="Calibri"/>
        <scheme val="minor"/>
      </rPr>
      <t>4. Protección de Suelos y Aguas:</t>
    </r>
    <r>
      <rPr>
        <sz val="11"/>
        <color rgb="FF000000"/>
        <rFont val="Calibri"/>
        <scheme val="minor"/>
      </rPr>
      <t xml:space="preserve"> Se han implementado prácticas que minimizan la erosión y reducen el riesgo de lixiviados, protegiendo cuerpos de agua cercanos y conservando el suelo.
En conjunto, estos esfuerzos han fortalecido la sostenibilidad de los proyectos viales, contribuyendo de manera significativa a la mitigación del impacto ambiental en los últimos cinco años. La técnica de fresado estabilizado se consolida como una herramienta clave en la gestión eficiente de materiales asfálticos y en la promoción de prácticas más responsables en el sector de la construcción.</t>
    </r>
  </si>
  <si>
    <t>Pregunta 9. Cantidad de quejas y/o denuncias por mal estado de malla víal</t>
  </si>
  <si>
    <t>Alcaldía Local</t>
  </si>
  <si>
    <t>Vigencia 2023/2024</t>
  </si>
  <si>
    <t>Radicado Denuncia ciudadana por mal estado malla víal local/huecos</t>
  </si>
  <si>
    <t>Radicado de Respuesta</t>
  </si>
  <si>
    <t>Acciones realizadas por FDL</t>
  </si>
  <si>
    <t>Anexos
(link con la respuesta a la denuncia)</t>
  </si>
  <si>
    <t>Observaciones</t>
  </si>
  <si>
    <t xml:space="preserve">Traslado por competencia de petición. </t>
  </si>
  <si>
    <t>https://gobiernobogota-my.sharepoint.com/:f:/g/personal/yolanda_sanchez_gobiernobogota_gov_co/Es6zdAShG3JOhUVKA5V_DqIBgoer0oC_Fni9-qt4y-2_UA?e=ygg7AS</t>
  </si>
  <si>
    <t>(En caso de no contar con esta información indicar la razón)</t>
  </si>
  <si>
    <t>Inclusión del segmento en la base de datos y se encuentra en ejecución bajo COP 337-2023</t>
  </si>
  <si>
    <t>Se remite copia del requerimeinto a la Unidad Administrativa Especial de Rehabilitación y Mantenimiento vial bajo Radicado No. 20235620163041</t>
  </si>
  <si>
    <t>Inclusión del segmento en la base de datos para contemplar su posible intervención en futuros procesos que estructure la administración local</t>
  </si>
  <si>
    <t>Se remite copia del requerimeinto a la Unidad Administrativa Especial de Rehabilitación y Mantenimiento vial bajo Radicado No. 20245620131441</t>
  </si>
  <si>
    <t>Traslado por competencia al IDU quien está interviniendo los CIVs relacionados</t>
  </si>
  <si>
    <t xml:space="preserve">Traslado por competencia al IDU </t>
  </si>
  <si>
    <t>Respuesta aclaratoria sobre los CIVs relacionados, inclusión de los correspondientes a la base de datos y uno de los CIVs se encuentra en ejeución bajo COP-337-2023</t>
  </si>
  <si>
    <t>Inclusión de 1 segmento en la base de datos y los otros dos se encuentra en ejecución bajo COP 337-2023</t>
  </si>
  <si>
    <t xml:space="preserve">Se informa que  ya están incluidos los segmentos de su interés en la base de datos que consolida la Alcaldía Local de Tunjuelito, para contemplar su posible intervención en futuros procesos de modelación que estructure la administración local. </t>
  </si>
  <si>
    <t>Traslado por competencia a EAAB</t>
  </si>
  <si>
    <t>Inclusión del segmento en la base de datos para contemplar su posible intervención en futuros procesos que estructure la administración local. Y taslado a al UMV</t>
  </si>
  <si>
    <t>Inclusión del segmento en la base de datos para contemplar su posible intervención en futuros procesos que estructure la administración local. Y taslado a al IDU</t>
  </si>
  <si>
    <t xml:space="preserve"> traslado al Instituto de Desarrollo Urbano (IDU)</t>
  </si>
  <si>
    <t xml:space="preserve">
20245610080662 </t>
  </si>
  <si>
    <t>Inclusión de 2 segmentos viales  en la base de datos para contemplar su posible intervención en futuros procesos que estructure la administración local</t>
  </si>
  <si>
    <t>Total de denuncias/quejas</t>
  </si>
  <si>
    <t>Nota 1: Por favor cargue las respuestas a la denuncia en una sola carpeta con el nombre de la Alcaldía Local, en formato one drive de gobierno.</t>
  </si>
  <si>
    <t>Nota 2: Por favor que el nombre de cada archivo, sea el número de radicado de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</si>
</sst>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sz val="11"/>
      <color rgb="FF000000"/>
      <name val="Times New Roman"/>
    </font>
    <font>
      <sz val="11"/>
      <color rgb="FF000000"/>
      <name val="Times New Roman"/>
      <family val="1"/>
    </font>
    <font>
      <sz val="11"/>
      <color theme="1"/>
      <name val="Times New Roman"/>
    </font>
    <font>
      <sz val="11"/>
      <color rgb="FF000000"/>
      <name val="Times New Roman"/>
      <charset val="1"/>
    </font>
    <font>
      <sz val="11"/>
      <color rgb="FF000000"/>
      <name val="Calibri"/>
      <scheme val="minor"/>
    </font>
    <font>
      <b/>
      <sz val="11"/>
      <color rgb="FF000000"/>
      <name val="Calibri"/>
      <scheme val="minor"/>
    </font>
    <font>
      <u/>
      <sz val="11"/>
      <color theme="10"/>
      <name val="Calibri"/>
      <family val="2"/>
      <scheme val="minor"/>
    </font>
    <font>
      <u/>
      <sz val="9"/>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0" fillId="0" borderId="0" applyNumberFormat="0" applyFill="0" applyBorder="0" applyAlignment="0" applyProtection="0"/>
  </cellStyleXfs>
  <cellXfs count="42">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10" xfId="0" applyFont="1" applyBorder="1" applyAlignment="1">
      <alignment horizontal="center" vertical="center"/>
    </xf>
    <xf numFmtId="0" fontId="18" fillId="0" borderId="0" xfId="0" applyFont="1"/>
    <xf numFmtId="0" fontId="0" fillId="0" borderId="10" xfId="0" applyBorder="1" applyAlignment="1">
      <alignment horizontal="left" vertical="center" wrapText="1"/>
    </xf>
    <xf numFmtId="0" fontId="0" fillId="0" borderId="10" xfId="0" applyBorder="1" applyAlignment="1">
      <alignment horizontal="center" vertical="center" wrapText="1"/>
    </xf>
    <xf numFmtId="0" fontId="0" fillId="0" borderId="11" xfId="0" applyBorder="1" applyAlignment="1">
      <alignment horizontal="center"/>
    </xf>
    <xf numFmtId="0" fontId="24" fillId="0" borderId="11" xfId="0" applyFont="1" applyBorder="1" applyAlignment="1">
      <alignment horizontal="center" vertical="center"/>
    </xf>
    <xf numFmtId="0" fontId="26" fillId="0" borderId="11" xfId="0" applyFont="1" applyBorder="1" applyAlignment="1">
      <alignment horizontal="center" vertical="center"/>
    </xf>
    <xf numFmtId="0" fontId="27" fillId="0" borderId="11" xfId="0" applyFont="1" applyBorder="1" applyAlignment="1">
      <alignment horizontal="center" vertical="center"/>
    </xf>
    <xf numFmtId="0" fontId="20" fillId="33" borderId="12" xfId="0" applyFont="1" applyFill="1" applyBorder="1" applyAlignment="1">
      <alignment horizontal="center" vertical="center" wrapText="1"/>
    </xf>
    <xf numFmtId="164" fontId="0" fillId="0" borderId="11" xfId="0" applyNumberFormat="1" applyBorder="1" applyAlignment="1">
      <alignment horizontal="center"/>
    </xf>
    <xf numFmtId="0" fontId="25" fillId="0" borderId="11" xfId="0" applyFont="1" applyBorder="1" applyAlignment="1">
      <alignment horizontal="center" vertical="center"/>
    </xf>
    <xf numFmtId="0" fontId="28" fillId="0" borderId="10" xfId="0" applyFont="1" applyBorder="1" applyAlignment="1">
      <alignment vertical="center" wrapText="1"/>
    </xf>
    <xf numFmtId="0" fontId="18" fillId="33" borderId="12" xfId="0" applyFont="1" applyFill="1" applyBorder="1" applyAlignment="1">
      <alignment horizontal="center" vertical="center"/>
    </xf>
    <xf numFmtId="0" fontId="0" fillId="0" borderId="11" xfId="0" applyBorder="1"/>
    <xf numFmtId="1" fontId="18" fillId="0" borderId="10" xfId="0" applyNumberFormat="1" applyFont="1" applyBorder="1" applyAlignment="1">
      <alignment horizontal="center" vertical="center" wrapText="1"/>
    </xf>
    <xf numFmtId="1" fontId="18" fillId="0" borderId="13" xfId="0" applyNumberFormat="1" applyFont="1" applyBorder="1" applyAlignment="1">
      <alignment horizontal="center" vertical="center" wrapText="1"/>
    </xf>
    <xf numFmtId="0" fontId="18" fillId="0" borderId="11" xfId="0" applyFont="1" applyBorder="1" applyAlignment="1">
      <alignment horizontal="left" vertical="center" wrapText="1"/>
    </xf>
    <xf numFmtId="0" fontId="31" fillId="0" borderId="14" xfId="42" applyFont="1" applyBorder="1" applyAlignment="1">
      <alignment horizontal="left" vertical="center" wrapText="1"/>
    </xf>
    <xf numFmtId="0" fontId="23" fillId="0" borderId="10"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left" vertical="center" wrapText="1"/>
    </xf>
    <xf numFmtId="0" fontId="18" fillId="0" borderId="12" xfId="0" applyFont="1" applyBorder="1" applyAlignment="1">
      <alignment horizontal="center" vertical="center"/>
    </xf>
    <xf numFmtId="1" fontId="18" fillId="0" borderId="12" xfId="0" applyNumberFormat="1" applyFont="1" applyBorder="1" applyAlignment="1">
      <alignment horizontal="center" vertical="center" wrapText="1"/>
    </xf>
    <xf numFmtId="1" fontId="18" fillId="0" borderId="15" xfId="0" applyNumberFormat="1" applyFont="1" applyBorder="1" applyAlignment="1">
      <alignment horizontal="center" vertical="center" wrapText="1"/>
    </xf>
    <xf numFmtId="0" fontId="0" fillId="0" borderId="16" xfId="0" applyBorder="1" applyAlignment="1">
      <alignment horizontal="left" vertical="center" wrapText="1"/>
    </xf>
    <xf numFmtId="0" fontId="31" fillId="0" borderId="17" xfId="42" applyFont="1" applyBorder="1" applyAlignment="1">
      <alignment horizontal="left" vertical="center" wrapText="1"/>
    </xf>
    <xf numFmtId="0" fontId="0" fillId="0" borderId="12" xfId="0" applyBorder="1" applyAlignment="1">
      <alignment horizontal="center" vertical="center"/>
    </xf>
    <xf numFmtId="0" fontId="0" fillId="0" borderId="18" xfId="0" applyBorder="1"/>
    <xf numFmtId="0" fontId="14" fillId="0" borderId="10" xfId="0" applyFont="1" applyBorder="1" applyAlignment="1">
      <alignment horizontal="center" vertical="center"/>
    </xf>
    <xf numFmtId="0" fontId="18" fillId="0" borderId="11" xfId="0" applyFont="1" applyBorder="1" applyAlignment="1">
      <alignment horizontal="center" vertical="center"/>
    </xf>
    <xf numFmtId="1" fontId="18" fillId="0" borderId="11" xfId="0" applyNumberFormat="1" applyFont="1" applyBorder="1" applyAlignment="1">
      <alignment horizontal="center" vertical="center" wrapText="1"/>
    </xf>
    <xf numFmtId="0" fontId="31" fillId="0" borderId="11" xfId="42" applyFont="1" applyBorder="1" applyAlignment="1">
      <alignment horizontal="left" vertical="center" wrapText="1"/>
    </xf>
    <xf numFmtId="0" fontId="18" fillId="33" borderId="11" xfId="0" applyFont="1" applyFill="1" applyBorder="1" applyAlignment="1">
      <alignment horizontal="center" vertical="center" wrapText="1"/>
    </xf>
    <xf numFmtId="0" fontId="0" fillId="0" borderId="19" xfId="0" applyBorder="1"/>
    <xf numFmtId="0" fontId="30" fillId="0" borderId="14" xfId="42"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00000000-000B-0000-0000-000008000000}"/>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3124200</xdr:rowOff>
    </xdr:from>
    <xdr:to>
      <xdr:col>3</xdr:col>
      <xdr:colOff>6000750</xdr:colOff>
      <xdr:row>4</xdr:row>
      <xdr:rowOff>4295775</xdr:rowOff>
    </xdr:to>
    <xdr:pic>
      <xdr:nvPicPr>
        <xdr:cNvPr id="2" name="Imagen 1">
          <a:extLst>
            <a:ext uri="{FF2B5EF4-FFF2-40B4-BE49-F238E27FC236}">
              <a16:creationId xmlns:a16="http://schemas.microsoft.com/office/drawing/2014/main" id="{0B691295-1218-406D-BAD4-CBE0CF8B4ADF}"/>
            </a:ext>
          </a:extLst>
        </xdr:cNvPr>
        <xdr:cNvPicPr>
          <a:picLocks noChangeAspect="1"/>
        </xdr:cNvPicPr>
      </xdr:nvPicPr>
      <xdr:blipFill>
        <a:blip xmlns:r="http://schemas.openxmlformats.org/officeDocument/2006/relationships" r:embed="rId1"/>
        <a:stretch>
          <a:fillRect/>
        </a:stretch>
      </xdr:blipFill>
      <xdr:spPr>
        <a:xfrm>
          <a:off x="5448300" y="4533900"/>
          <a:ext cx="6000750" cy="1171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https://gobiernobogota-my.sharepoint.com/:f:/g/personal/yolanda_sanchez_gobiernobogota_gov_co/Es6zdAShG3JOhUVKA5V_DqIBgoer0oC_Fni9-qt4y-2_UA?e=ygg7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80"/>
  <sheetViews>
    <sheetView workbookViewId="0">
      <selection activeCell="A37" sqref="A37"/>
    </sheetView>
  </sheetViews>
  <sheetFormatPr baseColWidth="10" defaultColWidth="11.42578125" defaultRowHeight="15" x14ac:dyDescent="0.25"/>
  <cols>
    <col min="1" max="1" width="2.140625" customWidth="1"/>
    <col min="2" max="2" width="22.28515625" customWidth="1"/>
    <col min="3" max="3" width="21.7109375" customWidth="1"/>
    <col min="4" max="4" width="17.7109375" customWidth="1"/>
    <col min="5" max="5" width="16.42578125" customWidth="1"/>
    <col min="6" max="6" width="32.28515625" customWidth="1"/>
    <col min="7" max="7" width="25.140625" customWidth="1"/>
    <col min="8" max="8" width="18.85546875" customWidth="1"/>
    <col min="9" max="9" width="33.5703125" customWidth="1"/>
  </cols>
  <sheetData>
    <row r="2" spans="2:9" ht="23.25" x14ac:dyDescent="0.25">
      <c r="B2" s="5" t="s">
        <v>0</v>
      </c>
    </row>
    <row r="3" spans="2:9" ht="18" x14ac:dyDescent="0.25">
      <c r="B3" s="4" t="s">
        <v>1</v>
      </c>
    </row>
    <row r="4" spans="2:9" ht="27" x14ac:dyDescent="0.25">
      <c r="B4" s="15" t="s">
        <v>2</v>
      </c>
      <c r="C4" s="15" t="s">
        <v>3</v>
      </c>
      <c r="D4" s="15" t="s">
        <v>4</v>
      </c>
      <c r="E4" s="15" t="s">
        <v>5</v>
      </c>
      <c r="F4" s="15" t="s">
        <v>6</v>
      </c>
      <c r="G4" s="15" t="s">
        <v>7</v>
      </c>
      <c r="H4" s="15" t="s">
        <v>8</v>
      </c>
      <c r="I4" s="15" t="s">
        <v>9</v>
      </c>
    </row>
    <row r="5" spans="2:9" x14ac:dyDescent="0.25">
      <c r="B5" s="11" t="s">
        <v>10</v>
      </c>
      <c r="C5" s="11">
        <v>6001346</v>
      </c>
      <c r="D5" s="11">
        <v>323966</v>
      </c>
      <c r="E5" s="11" t="s">
        <v>11</v>
      </c>
      <c r="F5" s="11" t="s">
        <v>12</v>
      </c>
      <c r="G5" s="11" t="s">
        <v>13</v>
      </c>
      <c r="H5" s="16">
        <v>0.43473999999999996</v>
      </c>
      <c r="I5" s="12" t="s">
        <v>14</v>
      </c>
    </row>
    <row r="6" spans="2:9" x14ac:dyDescent="0.25">
      <c r="B6" s="11" t="s">
        <v>10</v>
      </c>
      <c r="C6" s="11">
        <v>6001344</v>
      </c>
      <c r="D6" s="11">
        <v>6001344</v>
      </c>
      <c r="E6" s="11" t="s">
        <v>15</v>
      </c>
      <c r="F6" s="11" t="s">
        <v>16</v>
      </c>
      <c r="G6" s="11" t="s">
        <v>17</v>
      </c>
      <c r="H6" s="16">
        <v>0.14094285714285715</v>
      </c>
      <c r="I6" s="12" t="s">
        <v>14</v>
      </c>
    </row>
    <row r="7" spans="2:9" x14ac:dyDescent="0.25">
      <c r="B7" s="11" t="s">
        <v>10</v>
      </c>
      <c r="C7" s="11">
        <v>6001405</v>
      </c>
      <c r="D7" s="11">
        <v>324171</v>
      </c>
      <c r="E7" s="11" t="s">
        <v>18</v>
      </c>
      <c r="F7" s="11" t="s">
        <v>19</v>
      </c>
      <c r="G7" s="11" t="s">
        <v>20</v>
      </c>
      <c r="H7" s="16">
        <v>0.12275714285714286</v>
      </c>
      <c r="I7" s="12" t="s">
        <v>14</v>
      </c>
    </row>
    <row r="8" spans="2:9" x14ac:dyDescent="0.25">
      <c r="B8" s="11" t="s">
        <v>10</v>
      </c>
      <c r="C8" s="11">
        <v>6001469</v>
      </c>
      <c r="D8" s="11">
        <v>324387</v>
      </c>
      <c r="E8" s="11" t="s">
        <v>20</v>
      </c>
      <c r="F8" s="11" t="s">
        <v>21</v>
      </c>
      <c r="G8" s="11" t="s">
        <v>22</v>
      </c>
      <c r="H8" s="16">
        <v>0.15247142857142856</v>
      </c>
      <c r="I8" s="12" t="s">
        <v>14</v>
      </c>
    </row>
    <row r="9" spans="2:9" x14ac:dyDescent="0.25">
      <c r="B9" s="11" t="s">
        <v>10</v>
      </c>
      <c r="C9" s="11">
        <v>6001480</v>
      </c>
      <c r="D9" s="11">
        <v>324420</v>
      </c>
      <c r="E9" s="11" t="s">
        <v>20</v>
      </c>
      <c r="F9" s="11" t="s">
        <v>23</v>
      </c>
      <c r="G9" s="11" t="s">
        <v>21</v>
      </c>
      <c r="H9" s="16">
        <v>9.0842857142857142E-2</v>
      </c>
      <c r="I9" s="12" t="s">
        <v>14</v>
      </c>
    </row>
    <row r="10" spans="2:9" x14ac:dyDescent="0.25">
      <c r="B10" s="11" t="s">
        <v>10</v>
      </c>
      <c r="C10" s="11">
        <v>6001400</v>
      </c>
      <c r="D10" s="11">
        <v>324156</v>
      </c>
      <c r="E10" s="11" t="s">
        <v>24</v>
      </c>
      <c r="F10" s="11" t="s">
        <v>25</v>
      </c>
      <c r="G10" s="11" t="s">
        <v>26</v>
      </c>
      <c r="H10" s="16">
        <v>0.30157142857142855</v>
      </c>
      <c r="I10" s="12" t="s">
        <v>14</v>
      </c>
    </row>
    <row r="11" spans="2:9" x14ac:dyDescent="0.25">
      <c r="B11" s="11" t="s">
        <v>10</v>
      </c>
      <c r="C11" s="11">
        <v>6001423</v>
      </c>
      <c r="D11" s="11">
        <v>324231</v>
      </c>
      <c r="E11" s="11" t="s">
        <v>24</v>
      </c>
      <c r="F11" s="11" t="s">
        <v>27</v>
      </c>
      <c r="G11" s="11" t="s">
        <v>25</v>
      </c>
      <c r="H11" s="16">
        <v>0.29649714285714285</v>
      </c>
      <c r="I11" s="12" t="s">
        <v>14</v>
      </c>
    </row>
    <row r="12" spans="2:9" x14ac:dyDescent="0.25">
      <c r="B12" s="11" t="s">
        <v>10</v>
      </c>
      <c r="C12" s="11">
        <v>6001590</v>
      </c>
      <c r="D12" s="11">
        <v>324757</v>
      </c>
      <c r="E12" s="11" t="s">
        <v>24</v>
      </c>
      <c r="F12" s="11" t="s">
        <v>28</v>
      </c>
      <c r="G12" s="11" t="s">
        <v>29</v>
      </c>
      <c r="H12" s="16">
        <v>0.20522857142857143</v>
      </c>
      <c r="I12" s="12" t="s">
        <v>14</v>
      </c>
    </row>
    <row r="13" spans="2:9" x14ac:dyDescent="0.25">
      <c r="B13" s="11" t="s">
        <v>10</v>
      </c>
      <c r="C13" s="11">
        <v>6001489</v>
      </c>
      <c r="D13" s="11">
        <v>324447</v>
      </c>
      <c r="E13" s="11" t="s">
        <v>30</v>
      </c>
      <c r="F13" s="11" t="s">
        <v>31</v>
      </c>
      <c r="G13" s="11" t="s">
        <v>32</v>
      </c>
      <c r="H13" s="16">
        <v>7.993142857142857E-2</v>
      </c>
      <c r="I13" s="12" t="s">
        <v>14</v>
      </c>
    </row>
    <row r="14" spans="2:9" x14ac:dyDescent="0.25">
      <c r="B14" s="11" t="s">
        <v>10</v>
      </c>
      <c r="C14" s="11">
        <v>6001428</v>
      </c>
      <c r="D14" s="11" t="s">
        <v>33</v>
      </c>
      <c r="E14" s="11" t="s">
        <v>34</v>
      </c>
      <c r="F14" s="11" t="s">
        <v>13</v>
      </c>
      <c r="G14" s="11" t="s">
        <v>25</v>
      </c>
      <c r="H14" s="16">
        <v>0.3566542857142857</v>
      </c>
      <c r="I14" s="12" t="s">
        <v>14</v>
      </c>
    </row>
    <row r="15" spans="2:9" x14ac:dyDescent="0.25">
      <c r="B15" s="11" t="s">
        <v>10</v>
      </c>
      <c r="C15" s="11">
        <v>6001411</v>
      </c>
      <c r="D15" s="11">
        <v>324189</v>
      </c>
      <c r="E15" s="11" t="s">
        <v>23</v>
      </c>
      <c r="F15" s="11" t="s">
        <v>13</v>
      </c>
      <c r="G15" s="11" t="s">
        <v>25</v>
      </c>
      <c r="H15" s="16">
        <v>0.36171714285714285</v>
      </c>
      <c r="I15" s="12" t="s">
        <v>14</v>
      </c>
    </row>
    <row r="16" spans="2:9" x14ac:dyDescent="0.25">
      <c r="B16" s="11" t="s">
        <v>10</v>
      </c>
      <c r="C16" s="12">
        <v>6001193</v>
      </c>
      <c r="D16" s="17">
        <v>323519</v>
      </c>
      <c r="E16" s="12" t="s">
        <v>35</v>
      </c>
      <c r="F16" s="12" t="s">
        <v>36</v>
      </c>
      <c r="G16" s="12" t="s">
        <v>37</v>
      </c>
      <c r="H16" s="16">
        <v>0.33540000000000003</v>
      </c>
      <c r="I16" s="17" t="s">
        <v>38</v>
      </c>
    </row>
    <row r="17" spans="2:9" x14ac:dyDescent="0.25">
      <c r="B17" s="11" t="s">
        <v>10</v>
      </c>
      <c r="C17" s="12">
        <v>6000933</v>
      </c>
      <c r="D17" s="17" t="s">
        <v>39</v>
      </c>
      <c r="E17" s="12" t="s">
        <v>40</v>
      </c>
      <c r="F17" s="12" t="s">
        <v>41</v>
      </c>
      <c r="G17" s="12" t="s">
        <v>42</v>
      </c>
      <c r="H17" s="16">
        <v>0.20655714285714288</v>
      </c>
      <c r="I17" s="17" t="s">
        <v>43</v>
      </c>
    </row>
    <row r="18" spans="2:9" x14ac:dyDescent="0.25">
      <c r="B18" s="11" t="s">
        <v>10</v>
      </c>
      <c r="C18" s="12">
        <v>6000763</v>
      </c>
      <c r="D18" s="17" t="s">
        <v>44</v>
      </c>
      <c r="E18" s="12" t="s">
        <v>45</v>
      </c>
      <c r="F18" s="12" t="s">
        <v>40</v>
      </c>
      <c r="G18" s="12" t="s">
        <v>46</v>
      </c>
      <c r="H18" s="16">
        <v>9.0011428571428576E-2</v>
      </c>
      <c r="I18" s="17" t="s">
        <v>43</v>
      </c>
    </row>
    <row r="19" spans="2:9" x14ac:dyDescent="0.25">
      <c r="B19" s="11" t="s">
        <v>10</v>
      </c>
      <c r="C19" s="12">
        <v>6000769</v>
      </c>
      <c r="D19" s="17" t="s">
        <v>47</v>
      </c>
      <c r="E19" s="12" t="s">
        <v>45</v>
      </c>
      <c r="F19" s="12" t="s">
        <v>46</v>
      </c>
      <c r="G19" s="12" t="s">
        <v>48</v>
      </c>
      <c r="H19" s="16">
        <v>8.5440000000000002E-2</v>
      </c>
      <c r="I19" s="17" t="s">
        <v>43</v>
      </c>
    </row>
    <row r="20" spans="2:9" x14ac:dyDescent="0.25">
      <c r="B20" s="11" t="s">
        <v>10</v>
      </c>
      <c r="C20" s="12">
        <v>6000764</v>
      </c>
      <c r="D20" s="17" t="s">
        <v>49</v>
      </c>
      <c r="E20" s="12" t="s">
        <v>46</v>
      </c>
      <c r="F20" s="12" t="s">
        <v>50</v>
      </c>
      <c r="G20" s="12" t="s">
        <v>51</v>
      </c>
      <c r="H20" s="16">
        <v>0.15682000000000001</v>
      </c>
      <c r="I20" s="17" t="s">
        <v>43</v>
      </c>
    </row>
    <row r="21" spans="2:9" x14ac:dyDescent="0.25">
      <c r="B21" s="11" t="s">
        <v>10</v>
      </c>
      <c r="C21" s="12">
        <v>6000770</v>
      </c>
      <c r="D21" s="17" t="s">
        <v>52</v>
      </c>
      <c r="E21" s="12" t="s">
        <v>48</v>
      </c>
      <c r="F21" s="12" t="s">
        <v>50</v>
      </c>
      <c r="G21" s="12" t="s">
        <v>51</v>
      </c>
      <c r="H21" s="16">
        <v>0.14952571428571429</v>
      </c>
      <c r="I21" s="17" t="s">
        <v>43</v>
      </c>
    </row>
    <row r="22" spans="2:9" x14ac:dyDescent="0.25">
      <c r="B22" s="11" t="s">
        <v>10</v>
      </c>
      <c r="C22" s="12">
        <v>6000789</v>
      </c>
      <c r="D22" s="17" t="s">
        <v>53</v>
      </c>
      <c r="E22" s="12" t="s">
        <v>54</v>
      </c>
      <c r="F22" s="12" t="s">
        <v>50</v>
      </c>
      <c r="G22" s="12" t="s">
        <v>51</v>
      </c>
      <c r="H22" s="16">
        <v>0.17486857142857143</v>
      </c>
      <c r="I22" s="17" t="s">
        <v>43</v>
      </c>
    </row>
    <row r="23" spans="2:9" x14ac:dyDescent="0.25">
      <c r="B23" s="11" t="s">
        <v>10</v>
      </c>
      <c r="C23" s="12">
        <v>6000788</v>
      </c>
      <c r="D23" s="17">
        <v>322289</v>
      </c>
      <c r="E23" s="12" t="s">
        <v>45</v>
      </c>
      <c r="F23" s="12" t="s">
        <v>55</v>
      </c>
      <c r="G23" s="12" t="s">
        <v>54</v>
      </c>
      <c r="H23" s="16">
        <v>7.463714285714286E-2</v>
      </c>
      <c r="I23" s="17" t="s">
        <v>43</v>
      </c>
    </row>
    <row r="24" spans="2:9" x14ac:dyDescent="0.25">
      <c r="B24" s="11" t="s">
        <v>10</v>
      </c>
      <c r="C24" s="12">
        <v>6000848</v>
      </c>
      <c r="D24" s="17">
        <v>322469</v>
      </c>
      <c r="E24" s="12" t="s">
        <v>56</v>
      </c>
      <c r="F24" s="12" t="s">
        <v>57</v>
      </c>
      <c r="G24" s="12" t="s">
        <v>50</v>
      </c>
      <c r="H24" s="16">
        <v>0.18333714285714284</v>
      </c>
      <c r="I24" s="17" t="s">
        <v>43</v>
      </c>
    </row>
    <row r="25" spans="2:9" x14ac:dyDescent="0.25">
      <c r="B25" s="11" t="s">
        <v>10</v>
      </c>
      <c r="C25" s="12">
        <v>6000867</v>
      </c>
      <c r="D25" s="12" t="s">
        <v>58</v>
      </c>
      <c r="E25" s="12" t="s">
        <v>45</v>
      </c>
      <c r="F25" s="12" t="s">
        <v>59</v>
      </c>
      <c r="G25" s="12" t="s">
        <v>60</v>
      </c>
      <c r="H25" s="16">
        <v>7.4914285714285711E-2</v>
      </c>
      <c r="I25" s="13" t="s">
        <v>61</v>
      </c>
    </row>
    <row r="26" spans="2:9" x14ac:dyDescent="0.25">
      <c r="B26" s="11" t="s">
        <v>10</v>
      </c>
      <c r="C26" s="12">
        <v>6000886</v>
      </c>
      <c r="D26" s="12" t="s">
        <v>62</v>
      </c>
      <c r="E26" s="12" t="s">
        <v>45</v>
      </c>
      <c r="F26" s="12" t="s">
        <v>63</v>
      </c>
      <c r="G26" s="12" t="s">
        <v>59</v>
      </c>
      <c r="H26" s="16">
        <v>8.6762857142857142E-2</v>
      </c>
      <c r="I26" s="13" t="s">
        <v>61</v>
      </c>
    </row>
    <row r="27" spans="2:9" x14ac:dyDescent="0.25">
      <c r="B27" s="11" t="s">
        <v>10</v>
      </c>
      <c r="C27" s="12">
        <v>6000954</v>
      </c>
      <c r="D27" s="12">
        <v>322784</v>
      </c>
      <c r="E27" s="12" t="s">
        <v>64</v>
      </c>
      <c r="F27" s="12" t="s">
        <v>57</v>
      </c>
      <c r="G27" s="12" t="s">
        <v>50</v>
      </c>
      <c r="H27" s="16">
        <v>0.18817142857142857</v>
      </c>
      <c r="I27" s="13" t="s">
        <v>61</v>
      </c>
    </row>
    <row r="28" spans="2:9" x14ac:dyDescent="0.25">
      <c r="B28" s="11" t="s">
        <v>10</v>
      </c>
      <c r="C28" s="12">
        <v>6000925</v>
      </c>
      <c r="D28" s="12" t="s">
        <v>65</v>
      </c>
      <c r="E28" s="12" t="s">
        <v>45</v>
      </c>
      <c r="F28" s="12" t="s">
        <v>64</v>
      </c>
      <c r="G28" s="12" t="s">
        <v>66</v>
      </c>
      <c r="H28" s="16">
        <v>8.289714285714285E-2</v>
      </c>
      <c r="I28" s="13" t="s">
        <v>61</v>
      </c>
    </row>
    <row r="29" spans="2:9" x14ac:dyDescent="0.25">
      <c r="B29" s="11" t="s">
        <v>10</v>
      </c>
      <c r="C29" s="12">
        <v>6000957</v>
      </c>
      <c r="D29" s="12" t="s">
        <v>67</v>
      </c>
      <c r="E29" s="12" t="s">
        <v>45</v>
      </c>
      <c r="F29" s="12" t="s">
        <v>68</v>
      </c>
      <c r="G29" s="12" t="s">
        <v>69</v>
      </c>
      <c r="H29" s="16">
        <v>7.4922857142857152E-2</v>
      </c>
      <c r="I29" s="13" t="s">
        <v>70</v>
      </c>
    </row>
    <row r="30" spans="2:9" x14ac:dyDescent="0.25">
      <c r="B30" s="11" t="s">
        <v>10</v>
      </c>
      <c r="C30" s="12">
        <v>6000979</v>
      </c>
      <c r="D30" s="12" t="s">
        <v>71</v>
      </c>
      <c r="E30" s="12" t="s">
        <v>72</v>
      </c>
      <c r="F30" s="12" t="s">
        <v>50</v>
      </c>
      <c r="G30" s="12" t="s">
        <v>73</v>
      </c>
      <c r="H30" s="16">
        <v>0.17996857142857142</v>
      </c>
      <c r="I30" s="13" t="s">
        <v>70</v>
      </c>
    </row>
    <row r="31" spans="2:9" x14ac:dyDescent="0.25">
      <c r="B31" s="11" t="s">
        <v>10</v>
      </c>
      <c r="C31" s="12">
        <v>6000988</v>
      </c>
      <c r="D31" s="12" t="s">
        <v>74</v>
      </c>
      <c r="E31" s="12" t="s">
        <v>75</v>
      </c>
      <c r="F31" s="12" t="s">
        <v>50</v>
      </c>
      <c r="G31" s="12" t="s">
        <v>73</v>
      </c>
      <c r="H31" s="16">
        <v>0.17160571428571428</v>
      </c>
      <c r="I31" s="13" t="s">
        <v>70</v>
      </c>
    </row>
    <row r="32" spans="2:9" x14ac:dyDescent="0.25">
      <c r="B32" s="11" t="s">
        <v>10</v>
      </c>
      <c r="C32" s="12">
        <v>6000909</v>
      </c>
      <c r="D32" s="12">
        <v>322649</v>
      </c>
      <c r="E32" s="12" t="s">
        <v>25</v>
      </c>
      <c r="F32" s="12" t="s">
        <v>76</v>
      </c>
      <c r="G32" s="12" t="s">
        <v>51</v>
      </c>
      <c r="H32" s="16">
        <v>8.9802857142857143E-2</v>
      </c>
      <c r="I32" s="13" t="s">
        <v>70</v>
      </c>
    </row>
    <row r="33" spans="2:9" x14ac:dyDescent="0.25">
      <c r="B33" s="11" t="s">
        <v>10</v>
      </c>
      <c r="C33" s="12">
        <v>6000856</v>
      </c>
      <c r="D33" s="12" t="s">
        <v>77</v>
      </c>
      <c r="E33" s="12" t="s">
        <v>78</v>
      </c>
      <c r="F33" s="12" t="s">
        <v>25</v>
      </c>
      <c r="G33" s="12" t="s">
        <v>79</v>
      </c>
      <c r="H33" s="16">
        <v>0.12758857142857144</v>
      </c>
      <c r="I33" s="13" t="s">
        <v>70</v>
      </c>
    </row>
    <row r="34" spans="2:9" x14ac:dyDescent="0.25">
      <c r="B34" s="11" t="s">
        <v>10</v>
      </c>
      <c r="C34" s="12">
        <v>6002092</v>
      </c>
      <c r="D34" s="12">
        <v>322280</v>
      </c>
      <c r="E34" s="12" t="s">
        <v>59</v>
      </c>
      <c r="F34" s="12" t="s">
        <v>80</v>
      </c>
      <c r="G34" s="12" t="s">
        <v>81</v>
      </c>
      <c r="H34" s="16">
        <v>0.1828942857142857</v>
      </c>
      <c r="I34" s="13" t="s">
        <v>82</v>
      </c>
    </row>
    <row r="35" spans="2:9" x14ac:dyDescent="0.25">
      <c r="B35" s="11" t="s">
        <v>10</v>
      </c>
      <c r="C35" s="13">
        <v>6001008</v>
      </c>
      <c r="D35" s="13" t="s">
        <v>83</v>
      </c>
      <c r="E35" s="13" t="s">
        <v>84</v>
      </c>
      <c r="F35" s="13" t="s">
        <v>46</v>
      </c>
      <c r="G35" s="13" t="s">
        <v>85</v>
      </c>
      <c r="H35" s="16">
        <v>9.2568571428571431E-2</v>
      </c>
      <c r="I35" s="13" t="s">
        <v>43</v>
      </c>
    </row>
    <row r="36" spans="2:9" x14ac:dyDescent="0.25">
      <c r="B36" s="11" t="s">
        <v>10</v>
      </c>
      <c r="C36" s="13">
        <v>6001222</v>
      </c>
      <c r="D36" s="13">
        <v>2056277</v>
      </c>
      <c r="E36" s="13" t="s">
        <v>86</v>
      </c>
      <c r="F36" s="13" t="s">
        <v>68</v>
      </c>
      <c r="G36" s="13" t="s">
        <v>69</v>
      </c>
      <c r="H36" s="16">
        <v>0.62287999999999999</v>
      </c>
      <c r="I36" s="13" t="s">
        <v>87</v>
      </c>
    </row>
    <row r="37" spans="2:9" x14ac:dyDescent="0.25">
      <c r="B37" s="11" t="s">
        <v>10</v>
      </c>
      <c r="C37" s="13">
        <v>6001045</v>
      </c>
      <c r="D37" s="13">
        <v>323059</v>
      </c>
      <c r="E37" s="13" t="s">
        <v>88</v>
      </c>
      <c r="F37" s="13" t="s">
        <v>42</v>
      </c>
      <c r="G37" s="13" t="s">
        <v>89</v>
      </c>
      <c r="H37" s="16">
        <v>598.75</v>
      </c>
      <c r="I37" s="13" t="s">
        <v>90</v>
      </c>
    </row>
    <row r="38" spans="2:9" x14ac:dyDescent="0.25">
      <c r="B38" s="11" t="s">
        <v>10</v>
      </c>
      <c r="C38" s="13">
        <v>6001167</v>
      </c>
      <c r="D38" s="13" t="s">
        <v>91</v>
      </c>
      <c r="E38" s="13" t="s">
        <v>92</v>
      </c>
      <c r="F38" s="13" t="s">
        <v>93</v>
      </c>
      <c r="G38" s="13" t="s">
        <v>94</v>
      </c>
      <c r="H38" s="16">
        <v>1538.36</v>
      </c>
      <c r="I38" s="13" t="s">
        <v>87</v>
      </c>
    </row>
    <row r="39" spans="2:9" x14ac:dyDescent="0.25">
      <c r="B39" s="11" t="s">
        <v>10</v>
      </c>
      <c r="C39" s="13">
        <v>6000587</v>
      </c>
      <c r="D39" s="13">
        <v>321737</v>
      </c>
      <c r="E39" s="13" t="s">
        <v>63</v>
      </c>
      <c r="F39" s="13" t="s">
        <v>95</v>
      </c>
      <c r="G39" s="13" t="s">
        <v>96</v>
      </c>
      <c r="H39" s="16">
        <v>380.42</v>
      </c>
      <c r="I39" s="13" t="s">
        <v>97</v>
      </c>
    </row>
    <row r="40" spans="2:9" x14ac:dyDescent="0.25">
      <c r="B40" s="11" t="s">
        <v>10</v>
      </c>
      <c r="C40" s="13">
        <v>6000899</v>
      </c>
      <c r="D40" s="13">
        <v>322619</v>
      </c>
      <c r="E40" s="13" t="s">
        <v>57</v>
      </c>
      <c r="F40" s="13" t="s">
        <v>60</v>
      </c>
      <c r="G40" s="13" t="s">
        <v>98</v>
      </c>
      <c r="H40" s="16">
        <v>267.68</v>
      </c>
      <c r="I40" s="13" t="s">
        <v>99</v>
      </c>
    </row>
    <row r="41" spans="2:9" x14ac:dyDescent="0.25">
      <c r="B41" s="11" t="s">
        <v>10</v>
      </c>
      <c r="C41" s="13">
        <v>6000547</v>
      </c>
      <c r="D41" s="13" t="s">
        <v>100</v>
      </c>
      <c r="E41" s="13" t="s">
        <v>96</v>
      </c>
      <c r="F41" s="13" t="s">
        <v>59</v>
      </c>
      <c r="G41" s="13" t="s">
        <v>101</v>
      </c>
      <c r="H41" s="16">
        <v>313.92</v>
      </c>
      <c r="I41" s="13" t="s">
        <v>97</v>
      </c>
    </row>
    <row r="42" spans="2:9" x14ac:dyDescent="0.25">
      <c r="B42" s="11" t="s">
        <v>10</v>
      </c>
      <c r="C42" s="13">
        <v>6000751</v>
      </c>
      <c r="D42" s="13">
        <v>322186</v>
      </c>
      <c r="E42" s="13" t="s">
        <v>102</v>
      </c>
      <c r="F42" s="13" t="s">
        <v>103</v>
      </c>
      <c r="G42" s="13" t="s">
        <v>104</v>
      </c>
      <c r="H42" s="16">
        <v>404.16</v>
      </c>
      <c r="I42" s="13" t="s">
        <v>97</v>
      </c>
    </row>
    <row r="43" spans="2:9" x14ac:dyDescent="0.25">
      <c r="B43" s="11" t="s">
        <v>10</v>
      </c>
      <c r="C43" s="13">
        <v>6000760</v>
      </c>
      <c r="D43" s="13" t="s">
        <v>105</v>
      </c>
      <c r="E43" s="13" t="s">
        <v>102</v>
      </c>
      <c r="F43" s="13" t="s">
        <v>104</v>
      </c>
      <c r="G43" s="14" t="s">
        <v>106</v>
      </c>
      <c r="H43" s="16">
        <v>427.2</v>
      </c>
      <c r="I43" s="13" t="s">
        <v>97</v>
      </c>
    </row>
    <row r="44" spans="2:9" x14ac:dyDescent="0.25">
      <c r="B44" s="11" t="s">
        <v>10</v>
      </c>
      <c r="C44" s="13">
        <v>6001827</v>
      </c>
      <c r="D44" s="13">
        <v>325409</v>
      </c>
      <c r="E44" s="13" t="s">
        <v>102</v>
      </c>
      <c r="F44" s="14" t="s">
        <v>107</v>
      </c>
      <c r="G44" s="14" t="s">
        <v>106</v>
      </c>
      <c r="H44" s="16">
        <v>433.47</v>
      </c>
      <c r="I44" s="13" t="s">
        <v>97</v>
      </c>
    </row>
    <row r="45" spans="2:9" x14ac:dyDescent="0.25">
      <c r="B45" s="11" t="s">
        <v>10</v>
      </c>
      <c r="C45" s="13">
        <v>6000897</v>
      </c>
      <c r="D45" s="13" t="s">
        <v>108</v>
      </c>
      <c r="E45" s="13" t="s">
        <v>73</v>
      </c>
      <c r="F45" s="13" t="s">
        <v>109</v>
      </c>
      <c r="G45" s="13" t="s">
        <v>110</v>
      </c>
      <c r="H45" s="16">
        <v>272.95</v>
      </c>
      <c r="I45" s="13" t="s">
        <v>111</v>
      </c>
    </row>
    <row r="46" spans="2:9" x14ac:dyDescent="0.25">
      <c r="B46" s="11" t="s">
        <v>10</v>
      </c>
      <c r="C46" s="11">
        <v>6001167</v>
      </c>
      <c r="D46" s="11" t="s">
        <v>91</v>
      </c>
      <c r="E46" s="11" t="s">
        <v>112</v>
      </c>
      <c r="F46" s="11" t="s">
        <v>113</v>
      </c>
      <c r="G46" s="11" t="s">
        <v>114</v>
      </c>
      <c r="H46" s="16">
        <v>0.43949714285714286</v>
      </c>
      <c r="I46" s="11" t="s">
        <v>115</v>
      </c>
    </row>
    <row r="47" spans="2:9" x14ac:dyDescent="0.25">
      <c r="B47" s="11" t="s">
        <v>10</v>
      </c>
      <c r="C47" s="11">
        <v>6001012</v>
      </c>
      <c r="D47" s="11">
        <v>322955</v>
      </c>
      <c r="E47" s="11" t="s">
        <v>84</v>
      </c>
      <c r="F47" s="11" t="s">
        <v>48</v>
      </c>
      <c r="G47" s="11" t="s">
        <v>113</v>
      </c>
      <c r="H47" s="16">
        <v>9.1465714285714289E-2</v>
      </c>
      <c r="I47" s="11" t="s">
        <v>43</v>
      </c>
    </row>
    <row r="48" spans="2:9" x14ac:dyDescent="0.25">
      <c r="B48" s="11" t="s">
        <v>10</v>
      </c>
      <c r="C48" s="11">
        <v>6001013</v>
      </c>
      <c r="D48" s="11">
        <v>322958</v>
      </c>
      <c r="E48" s="11" t="s">
        <v>113</v>
      </c>
      <c r="F48" s="11" t="s">
        <v>84</v>
      </c>
      <c r="G48" s="11" t="s">
        <v>89</v>
      </c>
      <c r="H48" s="16">
        <v>0.19897142857142858</v>
      </c>
      <c r="I48" s="11" t="s">
        <v>43</v>
      </c>
    </row>
    <row r="49" spans="2:9" x14ac:dyDescent="0.25">
      <c r="B49" s="11" t="s">
        <v>10</v>
      </c>
      <c r="C49" s="11">
        <v>6000952</v>
      </c>
      <c r="D49" s="11">
        <v>322778</v>
      </c>
      <c r="E49" s="11" t="s">
        <v>113</v>
      </c>
      <c r="F49" s="11" t="s">
        <v>41</v>
      </c>
      <c r="G49" s="11" t="s">
        <v>42</v>
      </c>
      <c r="H49" s="16">
        <v>0.21204285714285714</v>
      </c>
      <c r="I49" s="11" t="s">
        <v>43</v>
      </c>
    </row>
    <row r="50" spans="2:9" x14ac:dyDescent="0.25">
      <c r="B50" s="11" t="s">
        <v>10</v>
      </c>
      <c r="C50" s="11">
        <v>6000442</v>
      </c>
      <c r="D50" s="11">
        <v>321321</v>
      </c>
      <c r="E50" s="11" t="s">
        <v>116</v>
      </c>
      <c r="F50" s="11" t="s">
        <v>117</v>
      </c>
      <c r="G50" s="11" t="s">
        <v>118</v>
      </c>
      <c r="H50" s="16">
        <v>0.17841142857142858</v>
      </c>
      <c r="I50" s="11" t="s">
        <v>119</v>
      </c>
    </row>
    <row r="51" spans="2:9" x14ac:dyDescent="0.25">
      <c r="B51" s="11" t="s">
        <v>10</v>
      </c>
      <c r="C51" s="11">
        <v>6000354</v>
      </c>
      <c r="D51" s="11" t="s">
        <v>120</v>
      </c>
      <c r="E51" s="11" t="s">
        <v>116</v>
      </c>
      <c r="F51" s="11" t="s">
        <v>117</v>
      </c>
      <c r="G51" s="11" t="s">
        <v>121</v>
      </c>
      <c r="H51" s="16">
        <v>0.18165714285714285</v>
      </c>
      <c r="I51" s="11" t="s">
        <v>119</v>
      </c>
    </row>
    <row r="52" spans="2:9" x14ac:dyDescent="0.25">
      <c r="B52" s="11" t="s">
        <v>10</v>
      </c>
      <c r="C52" s="11">
        <v>6000524</v>
      </c>
      <c r="D52" s="11" t="s">
        <v>122</v>
      </c>
      <c r="E52" s="11" t="s">
        <v>123</v>
      </c>
      <c r="F52" s="11" t="s">
        <v>124</v>
      </c>
      <c r="G52" s="11" t="s">
        <v>125</v>
      </c>
      <c r="H52" s="16">
        <v>0.17841142857142858</v>
      </c>
      <c r="I52" s="11" t="s">
        <v>119</v>
      </c>
    </row>
    <row r="53" spans="2:9" x14ac:dyDescent="0.25">
      <c r="B53" s="11" t="s">
        <v>10</v>
      </c>
      <c r="C53" s="11">
        <v>6000596</v>
      </c>
      <c r="D53" s="11">
        <v>321764</v>
      </c>
      <c r="E53" s="11" t="s">
        <v>126</v>
      </c>
      <c r="F53" s="11" t="s">
        <v>124</v>
      </c>
      <c r="G53" s="11" t="s">
        <v>127</v>
      </c>
      <c r="H53" s="16">
        <v>0.16914285714285715</v>
      </c>
      <c r="I53" s="11" t="s">
        <v>119</v>
      </c>
    </row>
    <row r="54" spans="2:9" x14ac:dyDescent="0.25">
      <c r="B54" s="11" t="s">
        <v>10</v>
      </c>
      <c r="C54" s="11">
        <v>6000557</v>
      </c>
      <c r="D54" s="11">
        <v>321649</v>
      </c>
      <c r="E54" s="11" t="s">
        <v>128</v>
      </c>
      <c r="F54" s="11" t="s">
        <v>118</v>
      </c>
      <c r="G54" s="11" t="s">
        <v>129</v>
      </c>
      <c r="H54" s="16">
        <v>0.19106571428571428</v>
      </c>
      <c r="I54" s="11" t="s">
        <v>119</v>
      </c>
    </row>
    <row r="55" spans="2:9" x14ac:dyDescent="0.25">
      <c r="B55" s="11" t="s">
        <v>10</v>
      </c>
      <c r="C55" s="11">
        <v>6000389</v>
      </c>
      <c r="D55" s="11">
        <v>321168</v>
      </c>
      <c r="E55" s="11" t="s">
        <v>130</v>
      </c>
      <c r="F55" s="11" t="s">
        <v>128</v>
      </c>
      <c r="G55" s="11" t="s">
        <v>131</v>
      </c>
      <c r="H55" s="16">
        <v>9.360285714285714E-2</v>
      </c>
      <c r="I55" s="11" t="s">
        <v>119</v>
      </c>
    </row>
    <row r="56" spans="2:9" x14ac:dyDescent="0.25">
      <c r="B56" s="11" t="s">
        <v>10</v>
      </c>
      <c r="C56" s="11">
        <v>6000372</v>
      </c>
      <c r="D56" s="11" t="s">
        <v>132</v>
      </c>
      <c r="E56" s="11" t="s">
        <v>128</v>
      </c>
      <c r="F56" s="11" t="s">
        <v>117</v>
      </c>
      <c r="G56" s="11" t="s">
        <v>121</v>
      </c>
      <c r="H56" s="16">
        <v>0.18052857142857143</v>
      </c>
      <c r="I56" s="11" t="s">
        <v>119</v>
      </c>
    </row>
    <row r="57" spans="2:9" x14ac:dyDescent="0.25">
      <c r="B57" s="11" t="s">
        <v>10</v>
      </c>
      <c r="C57" s="11">
        <v>6000892</v>
      </c>
      <c r="D57" s="11">
        <v>322598</v>
      </c>
      <c r="E57" s="11" t="s">
        <v>133</v>
      </c>
      <c r="F57" s="11" t="s">
        <v>134</v>
      </c>
      <c r="G57" s="11" t="s">
        <v>135</v>
      </c>
      <c r="H57" s="16">
        <v>0.19425142857142857</v>
      </c>
      <c r="I57" s="11" t="s">
        <v>119</v>
      </c>
    </row>
    <row r="58" spans="2:9" x14ac:dyDescent="0.25">
      <c r="B58" s="11" t="s">
        <v>10</v>
      </c>
      <c r="C58" s="11">
        <v>6000830</v>
      </c>
      <c r="D58" s="11">
        <v>322415</v>
      </c>
      <c r="E58" s="11" t="s">
        <v>136</v>
      </c>
      <c r="F58" s="11" t="s">
        <v>137</v>
      </c>
      <c r="G58" s="11" t="s">
        <v>133</v>
      </c>
      <c r="H58" s="16">
        <v>8.3582857142857153E-2</v>
      </c>
      <c r="I58" s="11" t="s">
        <v>119</v>
      </c>
    </row>
    <row r="59" spans="2:9" x14ac:dyDescent="0.25">
      <c r="B59" s="11" t="s">
        <v>10</v>
      </c>
      <c r="C59" s="11">
        <v>6000870</v>
      </c>
      <c r="D59" s="11">
        <v>322532</v>
      </c>
      <c r="E59" s="11" t="s">
        <v>75</v>
      </c>
      <c r="F59" s="11" t="s">
        <v>136</v>
      </c>
      <c r="G59" s="11" t="s">
        <v>135</v>
      </c>
      <c r="H59" s="16">
        <v>0.18581142857142857</v>
      </c>
      <c r="I59" s="11" t="s">
        <v>119</v>
      </c>
    </row>
    <row r="60" spans="2:9" x14ac:dyDescent="0.25">
      <c r="B60" s="11" t="s">
        <v>10</v>
      </c>
      <c r="C60" s="11">
        <v>6000857</v>
      </c>
      <c r="D60" s="11" t="s">
        <v>138</v>
      </c>
      <c r="E60" s="11" t="s">
        <v>72</v>
      </c>
      <c r="F60" s="11" t="s">
        <v>136</v>
      </c>
      <c r="G60" s="11" t="s">
        <v>135</v>
      </c>
      <c r="H60" s="16">
        <v>0.17326</v>
      </c>
      <c r="I60" s="11" t="s">
        <v>119</v>
      </c>
    </row>
    <row r="61" spans="2:9" x14ac:dyDescent="0.25">
      <c r="B61" s="11" t="s">
        <v>10</v>
      </c>
      <c r="C61" s="11">
        <v>6000786</v>
      </c>
      <c r="D61" s="11">
        <v>322283</v>
      </c>
      <c r="E61" s="11" t="s">
        <v>136</v>
      </c>
      <c r="F61" s="11" t="s">
        <v>68</v>
      </c>
      <c r="G61" s="11" t="s">
        <v>139</v>
      </c>
      <c r="H61" s="16">
        <v>6.612285714285715E-2</v>
      </c>
      <c r="I61" s="11" t="s">
        <v>119</v>
      </c>
    </row>
    <row r="62" spans="2:9" x14ac:dyDescent="0.25">
      <c r="B62" s="11" t="s">
        <v>10</v>
      </c>
      <c r="C62" s="11">
        <v>6000750</v>
      </c>
      <c r="D62" s="11" t="s">
        <v>140</v>
      </c>
      <c r="E62" s="11" t="s">
        <v>72</v>
      </c>
      <c r="F62" s="11" t="s">
        <v>81</v>
      </c>
      <c r="G62" s="11" t="s">
        <v>141</v>
      </c>
      <c r="H62" s="16">
        <v>0.18827142857142859</v>
      </c>
      <c r="I62" s="11" t="s">
        <v>119</v>
      </c>
    </row>
    <row r="63" spans="2:9" x14ac:dyDescent="0.25">
      <c r="B63" s="11" t="s">
        <v>10</v>
      </c>
      <c r="C63" s="11">
        <v>6000749</v>
      </c>
      <c r="D63" s="11" t="s">
        <v>142</v>
      </c>
      <c r="E63" s="11" t="s">
        <v>127</v>
      </c>
      <c r="F63" s="11" t="s">
        <v>25</v>
      </c>
      <c r="G63" s="11" t="s">
        <v>72</v>
      </c>
      <c r="H63" s="16">
        <v>8.386571428571428E-2</v>
      </c>
      <c r="I63" s="11" t="s">
        <v>119</v>
      </c>
    </row>
    <row r="64" spans="2:9" x14ac:dyDescent="0.25">
      <c r="B64" s="11" t="s">
        <v>10</v>
      </c>
      <c r="C64" s="11">
        <v>6000616</v>
      </c>
      <c r="D64" s="11">
        <v>321823</v>
      </c>
      <c r="E64" s="11" t="s">
        <v>143</v>
      </c>
      <c r="F64" s="11" t="s">
        <v>141</v>
      </c>
      <c r="G64" s="11" t="s">
        <v>144</v>
      </c>
      <c r="H64" s="16">
        <v>9.6488571428571424E-2</v>
      </c>
      <c r="I64" s="11" t="s">
        <v>119</v>
      </c>
    </row>
    <row r="65" spans="2:9" x14ac:dyDescent="0.25">
      <c r="B65" s="11" t="s">
        <v>10</v>
      </c>
      <c r="C65" s="11">
        <v>6001663</v>
      </c>
      <c r="D65" s="11">
        <v>324981</v>
      </c>
      <c r="E65" s="11" t="s">
        <v>25</v>
      </c>
      <c r="F65" s="11" t="s">
        <v>145</v>
      </c>
      <c r="G65" s="11" t="s">
        <v>146</v>
      </c>
      <c r="H65" s="16">
        <v>0.10547428571428571</v>
      </c>
      <c r="I65" s="11" t="s">
        <v>147</v>
      </c>
    </row>
    <row r="66" spans="2:9" x14ac:dyDescent="0.25">
      <c r="B66" s="11" t="s">
        <v>10</v>
      </c>
      <c r="C66" s="11">
        <v>6001686</v>
      </c>
      <c r="D66" s="11">
        <v>325052</v>
      </c>
      <c r="E66" s="11" t="s">
        <v>148</v>
      </c>
      <c r="F66" s="11" t="s">
        <v>26</v>
      </c>
      <c r="G66" s="11" t="s">
        <v>149</v>
      </c>
      <c r="H66" s="16">
        <v>0.13120857142857142</v>
      </c>
      <c r="I66" s="11" t="s">
        <v>147</v>
      </c>
    </row>
    <row r="67" spans="2:9" x14ac:dyDescent="0.25">
      <c r="B67" s="11" t="s">
        <v>10</v>
      </c>
      <c r="C67" s="11">
        <v>6001712</v>
      </c>
      <c r="D67" s="11">
        <v>325136</v>
      </c>
      <c r="E67" s="11" t="s">
        <v>150</v>
      </c>
      <c r="F67" s="11" t="s">
        <v>26</v>
      </c>
      <c r="G67" s="11" t="s">
        <v>149</v>
      </c>
      <c r="H67" s="16">
        <v>0.1348857142857143</v>
      </c>
      <c r="I67" s="11" t="s">
        <v>147</v>
      </c>
    </row>
    <row r="68" spans="2:9" x14ac:dyDescent="0.25">
      <c r="B68" s="11" t="s">
        <v>10</v>
      </c>
      <c r="C68" s="11">
        <v>6001726</v>
      </c>
      <c r="D68" s="11">
        <v>325168</v>
      </c>
      <c r="E68" s="11" t="s">
        <v>150</v>
      </c>
      <c r="F68" s="11" t="s">
        <v>149</v>
      </c>
      <c r="G68" s="11" t="s">
        <v>72</v>
      </c>
      <c r="H68" s="16">
        <v>0.12710857142857143</v>
      </c>
      <c r="I68" s="11" t="s">
        <v>147</v>
      </c>
    </row>
    <row r="69" spans="2:9" x14ac:dyDescent="0.25">
      <c r="B69" s="11" t="s">
        <v>10</v>
      </c>
      <c r="C69" s="11">
        <v>6001741</v>
      </c>
      <c r="D69" s="11">
        <v>325200</v>
      </c>
      <c r="E69" s="11" t="s">
        <v>25</v>
      </c>
      <c r="F69" s="11" t="s">
        <v>151</v>
      </c>
      <c r="G69" s="11" t="s">
        <v>152</v>
      </c>
      <c r="H69" s="16">
        <v>8.6125714285714292E-2</v>
      </c>
      <c r="I69" s="11" t="s">
        <v>147</v>
      </c>
    </row>
    <row r="70" spans="2:9" x14ac:dyDescent="0.25">
      <c r="B70" s="11" t="s">
        <v>10</v>
      </c>
      <c r="C70" s="11">
        <v>6001765</v>
      </c>
      <c r="D70" s="11">
        <v>325253</v>
      </c>
      <c r="E70" s="11" t="s">
        <v>151</v>
      </c>
      <c r="F70" s="11" t="s">
        <v>149</v>
      </c>
      <c r="G70" s="11" t="s">
        <v>72</v>
      </c>
      <c r="H70" s="16">
        <v>0.12761142857142857</v>
      </c>
      <c r="I70" s="11" t="s">
        <v>147</v>
      </c>
    </row>
    <row r="71" spans="2:9" x14ac:dyDescent="0.25">
      <c r="B71" s="11" t="s">
        <v>10</v>
      </c>
      <c r="C71" s="11">
        <v>6001793</v>
      </c>
      <c r="D71" s="11" t="s">
        <v>153</v>
      </c>
      <c r="E71" s="11" t="s">
        <v>25</v>
      </c>
      <c r="F71" s="11" t="s">
        <v>154</v>
      </c>
      <c r="G71" s="11" t="s">
        <v>155</v>
      </c>
      <c r="H71" s="16">
        <v>8.5280000000000009E-2</v>
      </c>
      <c r="I71" s="11" t="s">
        <v>147</v>
      </c>
    </row>
    <row r="72" spans="2:9" x14ac:dyDescent="0.25">
      <c r="B72" s="11" t="s">
        <v>10</v>
      </c>
      <c r="C72" s="11">
        <v>6001763</v>
      </c>
      <c r="D72" s="11">
        <v>325247</v>
      </c>
      <c r="E72" s="11" t="s">
        <v>155</v>
      </c>
      <c r="F72" s="11" t="s">
        <v>156</v>
      </c>
      <c r="G72" s="11" t="s">
        <v>26</v>
      </c>
      <c r="H72" s="16">
        <v>0.11317428571428571</v>
      </c>
      <c r="I72" s="11" t="s">
        <v>147</v>
      </c>
    </row>
    <row r="73" spans="2:9" x14ac:dyDescent="0.25">
      <c r="B73" s="11" t="s">
        <v>10</v>
      </c>
      <c r="C73" s="11">
        <v>6001703</v>
      </c>
      <c r="D73" s="11">
        <v>325107</v>
      </c>
      <c r="E73" s="11" t="s">
        <v>26</v>
      </c>
      <c r="F73" s="11" t="s">
        <v>150</v>
      </c>
      <c r="G73" s="11" t="s">
        <v>145</v>
      </c>
      <c r="H73" s="16">
        <v>0.14659714285714287</v>
      </c>
      <c r="I73" s="11" t="s">
        <v>147</v>
      </c>
    </row>
    <row r="74" spans="2:9" x14ac:dyDescent="0.25">
      <c r="B74" s="11" t="s">
        <v>10</v>
      </c>
      <c r="C74" s="11">
        <v>6001632</v>
      </c>
      <c r="D74" s="11">
        <v>324886</v>
      </c>
      <c r="E74" s="11" t="s">
        <v>157</v>
      </c>
      <c r="F74" s="11" t="s">
        <v>158</v>
      </c>
      <c r="G74" s="11" t="s">
        <v>30</v>
      </c>
      <c r="H74" s="16">
        <v>0.23861142857142856</v>
      </c>
      <c r="I74" s="11" t="s">
        <v>10</v>
      </c>
    </row>
    <row r="75" spans="2:9" x14ac:dyDescent="0.25">
      <c r="B75" s="11" t="s">
        <v>10</v>
      </c>
      <c r="C75" s="11">
        <v>6001609</v>
      </c>
      <c r="D75" s="11">
        <v>324818</v>
      </c>
      <c r="E75" s="11" t="s">
        <v>159</v>
      </c>
      <c r="F75" s="11" t="s">
        <v>160</v>
      </c>
      <c r="G75" s="11" t="s">
        <v>161</v>
      </c>
      <c r="H75" s="16">
        <v>8.144285714285715E-2</v>
      </c>
      <c r="I75" s="11" t="s">
        <v>10</v>
      </c>
    </row>
    <row r="76" spans="2:9" x14ac:dyDescent="0.25">
      <c r="B76" s="11" t="s">
        <v>10</v>
      </c>
      <c r="C76" s="11">
        <v>6001615</v>
      </c>
      <c r="D76" s="11">
        <v>324836</v>
      </c>
      <c r="E76" s="11" t="s">
        <v>162</v>
      </c>
      <c r="F76" s="11" t="s">
        <v>24</v>
      </c>
      <c r="G76" s="11" t="s">
        <v>163</v>
      </c>
      <c r="H76" s="16">
        <v>0.11795428571428571</v>
      </c>
      <c r="I76" s="11" t="s">
        <v>164</v>
      </c>
    </row>
    <row r="77" spans="2:9" x14ac:dyDescent="0.25">
      <c r="B77" s="11" t="s">
        <v>10</v>
      </c>
      <c r="C77" s="11">
        <v>6001585</v>
      </c>
      <c r="D77" s="11">
        <v>324742</v>
      </c>
      <c r="E77" s="11" t="s">
        <v>162</v>
      </c>
      <c r="F77" s="11" t="s">
        <v>163</v>
      </c>
      <c r="G77" s="11" t="s">
        <v>165</v>
      </c>
      <c r="H77" s="16">
        <v>4.5554285714285714E-2</v>
      </c>
      <c r="I77" s="11" t="s">
        <v>164</v>
      </c>
    </row>
    <row r="78" spans="2:9" x14ac:dyDescent="0.25">
      <c r="B78" s="11" t="s">
        <v>10</v>
      </c>
      <c r="C78" s="11">
        <v>6001483</v>
      </c>
      <c r="D78" s="11">
        <v>324429</v>
      </c>
      <c r="E78" s="11" t="s">
        <v>28</v>
      </c>
      <c r="F78" s="11" t="s">
        <v>166</v>
      </c>
      <c r="G78" s="11" t="s">
        <v>167</v>
      </c>
      <c r="H78" s="16">
        <v>2.932857142857143E-2</v>
      </c>
      <c r="I78" s="11" t="s">
        <v>164</v>
      </c>
    </row>
    <row r="79" spans="2:9" x14ac:dyDescent="0.25">
      <c r="B79" s="11" t="s">
        <v>10</v>
      </c>
      <c r="C79" s="11">
        <v>6001459</v>
      </c>
      <c r="D79" s="11">
        <v>324351</v>
      </c>
      <c r="E79" s="11" t="s">
        <v>28</v>
      </c>
      <c r="F79" s="11" t="s">
        <v>168</v>
      </c>
      <c r="G79" s="11" t="s">
        <v>168</v>
      </c>
      <c r="H79" s="16">
        <v>3.4625714285714287E-2</v>
      </c>
      <c r="I79" s="11" t="s">
        <v>164</v>
      </c>
    </row>
    <row r="80" spans="2:9" x14ac:dyDescent="0.25">
      <c r="B80" s="11" t="s">
        <v>10</v>
      </c>
      <c r="C80" s="11">
        <v>6001472</v>
      </c>
      <c r="D80" s="11">
        <v>324396</v>
      </c>
      <c r="E80" s="11" t="s">
        <v>169</v>
      </c>
      <c r="F80" s="11" t="s">
        <v>28</v>
      </c>
      <c r="G80" s="11" t="s">
        <v>170</v>
      </c>
      <c r="H80" s="16">
        <v>0.26775142857142858</v>
      </c>
      <c r="I80" s="11" t="s">
        <v>164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B2:D6"/>
  <sheetViews>
    <sheetView tabSelected="1" workbookViewId="0">
      <selection activeCell="C5" sqref="C5"/>
    </sheetView>
  </sheetViews>
  <sheetFormatPr baseColWidth="10" defaultColWidth="11.42578125" defaultRowHeight="15" x14ac:dyDescent="0.25"/>
  <cols>
    <col min="2" max="2" width="20.5703125" customWidth="1"/>
    <col min="3" max="3" width="47" customWidth="1"/>
    <col min="4" max="4" width="94.7109375" customWidth="1"/>
  </cols>
  <sheetData>
    <row r="2" spans="2:4" ht="23.25" x14ac:dyDescent="0.25">
      <c r="B2" s="5" t="s">
        <v>0</v>
      </c>
    </row>
    <row r="3" spans="2:4" ht="18" x14ac:dyDescent="0.25">
      <c r="B3" s="4" t="s">
        <v>171</v>
      </c>
    </row>
    <row r="4" spans="2:4" ht="25.5" x14ac:dyDescent="0.25">
      <c r="B4" s="2" t="s">
        <v>2</v>
      </c>
      <c r="C4" s="2" t="s">
        <v>172</v>
      </c>
      <c r="D4" s="2" t="s">
        <v>173</v>
      </c>
    </row>
    <row r="5" spans="2:4" ht="351.75" customHeight="1" x14ac:dyDescent="0.25">
      <c r="B5" s="10" t="s">
        <v>10</v>
      </c>
      <c r="C5" s="9" t="s">
        <v>174</v>
      </c>
      <c r="D5" s="18" t="s">
        <v>175</v>
      </c>
    </row>
    <row r="6" spans="2:4" x14ac:dyDescent="0.25">
      <c r="B6" s="3"/>
      <c r="C6" s="3"/>
      <c r="D6" s="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EC5D-1728-4F11-9DFD-6136B6D260A4}">
  <dimension ref="A2:H61"/>
  <sheetViews>
    <sheetView topLeftCell="C1" workbookViewId="0">
      <selection activeCell="G5" sqref="G5"/>
    </sheetView>
  </sheetViews>
  <sheetFormatPr baseColWidth="10" defaultColWidth="11.42578125" defaultRowHeight="15" x14ac:dyDescent="0.25"/>
  <cols>
    <col min="1" max="1" width="7.7109375" customWidth="1"/>
    <col min="2" max="2" width="17.7109375" customWidth="1"/>
    <col min="3" max="3" width="21.28515625" customWidth="1"/>
    <col min="4" max="4" width="32.42578125" customWidth="1"/>
    <col min="5" max="5" width="37.140625" customWidth="1"/>
    <col min="6" max="6" width="45" customWidth="1"/>
    <col min="7" max="7" width="52" customWidth="1"/>
    <col min="8" max="8" width="42.85546875" customWidth="1"/>
    <col min="9" max="9" width="19.28515625" bestFit="1" customWidth="1"/>
  </cols>
  <sheetData>
    <row r="2" spans="1:8" ht="23.25" x14ac:dyDescent="0.25">
      <c r="B2" s="5" t="s">
        <v>0</v>
      </c>
    </row>
    <row r="3" spans="1:8" ht="18" x14ac:dyDescent="0.25">
      <c r="B3" s="4" t="s">
        <v>176</v>
      </c>
    </row>
    <row r="4" spans="1:8" ht="25.5" x14ac:dyDescent="0.25">
      <c r="B4" s="1" t="s">
        <v>177</v>
      </c>
      <c r="C4" s="6" t="s">
        <v>178</v>
      </c>
      <c r="D4" s="1" t="s">
        <v>179</v>
      </c>
      <c r="E4" s="6" t="s">
        <v>180</v>
      </c>
      <c r="F4" s="19" t="s">
        <v>181</v>
      </c>
      <c r="G4" s="1" t="s">
        <v>182</v>
      </c>
      <c r="H4" s="6" t="s">
        <v>183</v>
      </c>
    </row>
    <row r="5" spans="1:8" ht="60" x14ac:dyDescent="0.25">
      <c r="A5">
        <v>1</v>
      </c>
      <c r="B5" s="7" t="s">
        <v>10</v>
      </c>
      <c r="C5" s="7">
        <v>2023</v>
      </c>
      <c r="D5" s="21">
        <v>20233850320221</v>
      </c>
      <c r="E5" s="22">
        <v>20235620112731</v>
      </c>
      <c r="F5" s="23" t="s">
        <v>184</v>
      </c>
      <c r="G5" s="41" t="s">
        <v>185</v>
      </c>
      <c r="H5" s="25" t="s">
        <v>186</v>
      </c>
    </row>
    <row r="6" spans="1:8" ht="48" x14ac:dyDescent="0.25">
      <c r="A6">
        <f>1+A5</f>
        <v>2</v>
      </c>
      <c r="B6" s="7" t="s">
        <v>10</v>
      </c>
      <c r="C6" s="7">
        <v>2023</v>
      </c>
      <c r="D6" s="21">
        <v>20233850493711</v>
      </c>
      <c r="E6" s="22">
        <v>20235620161311</v>
      </c>
      <c r="F6" s="23" t="s">
        <v>187</v>
      </c>
      <c r="G6" s="24" t="s">
        <v>185</v>
      </c>
      <c r="H6" s="26"/>
    </row>
    <row r="7" spans="1:8" ht="48" x14ac:dyDescent="0.25">
      <c r="A7">
        <f t="shared" ref="A7:A55" si="0">1+A6</f>
        <v>3</v>
      </c>
      <c r="B7" s="7" t="s">
        <v>10</v>
      </c>
      <c r="C7" s="7">
        <v>2023</v>
      </c>
      <c r="D7" s="21">
        <v>20233850493681</v>
      </c>
      <c r="E7" s="22">
        <v>20235620163071</v>
      </c>
      <c r="F7" s="23" t="s">
        <v>188</v>
      </c>
      <c r="G7" s="24" t="s">
        <v>185</v>
      </c>
      <c r="H7" s="26"/>
    </row>
    <row r="8" spans="1:8" ht="48" x14ac:dyDescent="0.25">
      <c r="A8">
        <f t="shared" si="0"/>
        <v>4</v>
      </c>
      <c r="B8" s="7" t="s">
        <v>10</v>
      </c>
      <c r="C8" s="7">
        <v>2024</v>
      </c>
      <c r="D8" s="21">
        <v>20245610010152</v>
      </c>
      <c r="E8" s="22">
        <v>20245620065101</v>
      </c>
      <c r="F8" s="23" t="s">
        <v>189</v>
      </c>
      <c r="G8" s="24" t="s">
        <v>185</v>
      </c>
      <c r="H8" s="26"/>
    </row>
    <row r="9" spans="1:8" ht="48" x14ac:dyDescent="0.25">
      <c r="A9">
        <f t="shared" si="0"/>
        <v>5</v>
      </c>
      <c r="B9" s="7" t="s">
        <v>10</v>
      </c>
      <c r="C9" s="7">
        <v>2023</v>
      </c>
      <c r="D9" s="21">
        <v>20235610086892</v>
      </c>
      <c r="E9" s="22">
        <v>20235620506001</v>
      </c>
      <c r="F9" s="23" t="s">
        <v>189</v>
      </c>
      <c r="G9" s="24" t="s">
        <v>185</v>
      </c>
      <c r="H9" s="26"/>
    </row>
    <row r="10" spans="1:8" ht="48" x14ac:dyDescent="0.25">
      <c r="A10">
        <f t="shared" si="0"/>
        <v>6</v>
      </c>
      <c r="B10" s="7" t="s">
        <v>10</v>
      </c>
      <c r="C10" s="7">
        <v>2024</v>
      </c>
      <c r="D10" s="21">
        <v>20244600731582</v>
      </c>
      <c r="E10" s="22">
        <v>20245620105031</v>
      </c>
      <c r="F10" s="23" t="s">
        <v>189</v>
      </c>
      <c r="G10" s="24" t="s">
        <v>185</v>
      </c>
      <c r="H10" s="26"/>
    </row>
    <row r="11" spans="1:8" ht="48" x14ac:dyDescent="0.25">
      <c r="A11">
        <f t="shared" si="0"/>
        <v>7</v>
      </c>
      <c r="B11" s="7" t="s">
        <v>10</v>
      </c>
      <c r="C11" s="7">
        <v>2024</v>
      </c>
      <c r="D11" s="21">
        <v>20245610011362</v>
      </c>
      <c r="E11" s="22">
        <v>20245620106991</v>
      </c>
      <c r="F11" s="23" t="s">
        <v>189</v>
      </c>
      <c r="G11" s="24" t="s">
        <v>185</v>
      </c>
      <c r="H11" s="26"/>
    </row>
    <row r="12" spans="1:8" ht="48" x14ac:dyDescent="0.25">
      <c r="A12">
        <f t="shared" si="0"/>
        <v>8</v>
      </c>
      <c r="B12" s="7" t="s">
        <v>10</v>
      </c>
      <c r="C12" s="7">
        <v>2024</v>
      </c>
      <c r="D12" s="21">
        <v>20245610017932</v>
      </c>
      <c r="E12" s="22">
        <v>20245620107571</v>
      </c>
      <c r="F12" s="23" t="s">
        <v>189</v>
      </c>
      <c r="G12" s="24" t="s">
        <v>185</v>
      </c>
      <c r="H12" s="26"/>
    </row>
    <row r="13" spans="1:8" ht="48" x14ac:dyDescent="0.25">
      <c r="A13">
        <f t="shared" si="0"/>
        <v>9</v>
      </c>
      <c r="B13" s="7" t="s">
        <v>10</v>
      </c>
      <c r="C13" s="7">
        <v>2024</v>
      </c>
      <c r="D13" s="21">
        <v>20244600864492</v>
      </c>
      <c r="E13" s="22">
        <v>20245620118421</v>
      </c>
      <c r="F13" s="23" t="s">
        <v>189</v>
      </c>
      <c r="G13" s="24" t="s">
        <v>185</v>
      </c>
      <c r="H13" s="26"/>
    </row>
    <row r="14" spans="1:8" ht="48" x14ac:dyDescent="0.25">
      <c r="A14">
        <f t="shared" si="0"/>
        <v>10</v>
      </c>
      <c r="B14" s="7" t="s">
        <v>10</v>
      </c>
      <c r="C14" s="7">
        <v>2024</v>
      </c>
      <c r="D14" s="21">
        <v>20245610017962</v>
      </c>
      <c r="E14" s="22">
        <v>20245620131391</v>
      </c>
      <c r="F14" s="23" t="s">
        <v>189</v>
      </c>
      <c r="G14" s="24" t="s">
        <v>185</v>
      </c>
      <c r="H14" s="26"/>
    </row>
    <row r="15" spans="1:8" ht="48" x14ac:dyDescent="0.25">
      <c r="A15">
        <f t="shared" si="0"/>
        <v>11</v>
      </c>
      <c r="B15" s="7" t="s">
        <v>10</v>
      </c>
      <c r="C15" s="7">
        <v>2024</v>
      </c>
      <c r="D15" s="21">
        <v>20245610018022</v>
      </c>
      <c r="E15" s="22">
        <v>20245620131451</v>
      </c>
      <c r="F15" s="23" t="s">
        <v>190</v>
      </c>
      <c r="G15" s="24" t="s">
        <v>185</v>
      </c>
      <c r="H15" s="26"/>
    </row>
    <row r="16" spans="1:8" ht="48" x14ac:dyDescent="0.25">
      <c r="A16">
        <f t="shared" si="0"/>
        <v>12</v>
      </c>
      <c r="B16" s="7" t="s">
        <v>10</v>
      </c>
      <c r="C16" s="7">
        <v>2024</v>
      </c>
      <c r="D16" s="21">
        <v>20244601133282</v>
      </c>
      <c r="E16" s="22">
        <v>20245620132221</v>
      </c>
      <c r="F16" s="23" t="s">
        <v>189</v>
      </c>
      <c r="G16" s="24" t="s">
        <v>185</v>
      </c>
      <c r="H16" s="26"/>
    </row>
    <row r="17" spans="1:8" ht="48" x14ac:dyDescent="0.25">
      <c r="A17">
        <f t="shared" si="0"/>
        <v>13</v>
      </c>
      <c r="B17" s="7" t="s">
        <v>10</v>
      </c>
      <c r="C17" s="7">
        <v>2024</v>
      </c>
      <c r="D17" s="21">
        <v>20245610018032</v>
      </c>
      <c r="E17" s="22">
        <v>20245620127921</v>
      </c>
      <c r="F17" s="23" t="s">
        <v>189</v>
      </c>
      <c r="G17" s="24" t="s">
        <v>185</v>
      </c>
      <c r="H17" s="26"/>
    </row>
    <row r="18" spans="1:8" ht="48" x14ac:dyDescent="0.25">
      <c r="A18">
        <f t="shared" si="0"/>
        <v>14</v>
      </c>
      <c r="B18" s="7" t="s">
        <v>10</v>
      </c>
      <c r="C18" s="7">
        <v>2024</v>
      </c>
      <c r="D18" s="21">
        <v>20245610019672</v>
      </c>
      <c r="E18" s="22">
        <v>20245620127971</v>
      </c>
      <c r="F18" s="27" t="s">
        <v>189</v>
      </c>
      <c r="G18" s="24" t="s">
        <v>185</v>
      </c>
      <c r="H18" s="26"/>
    </row>
    <row r="19" spans="1:8" ht="48" x14ac:dyDescent="0.25">
      <c r="A19">
        <f t="shared" si="0"/>
        <v>15</v>
      </c>
      <c r="B19" s="7" t="s">
        <v>10</v>
      </c>
      <c r="C19" s="7">
        <v>2024</v>
      </c>
      <c r="D19" s="21">
        <v>20245610019822</v>
      </c>
      <c r="E19" s="22">
        <v>20245620107891</v>
      </c>
      <c r="F19" s="27" t="s">
        <v>189</v>
      </c>
      <c r="G19" s="24" t="s">
        <v>185</v>
      </c>
      <c r="H19" s="26"/>
    </row>
    <row r="20" spans="1:8" ht="48" x14ac:dyDescent="0.25">
      <c r="A20">
        <f t="shared" si="0"/>
        <v>16</v>
      </c>
      <c r="B20" s="7" t="s">
        <v>10</v>
      </c>
      <c r="C20" s="7">
        <v>2023</v>
      </c>
      <c r="D20" s="21">
        <v>20225610057322</v>
      </c>
      <c r="E20" s="22">
        <v>20225620491051</v>
      </c>
      <c r="F20" s="27" t="s">
        <v>189</v>
      </c>
      <c r="G20" s="24" t="s">
        <v>185</v>
      </c>
      <c r="H20" s="35"/>
    </row>
    <row r="21" spans="1:8" ht="48" x14ac:dyDescent="0.25">
      <c r="A21">
        <f t="shared" si="0"/>
        <v>17</v>
      </c>
      <c r="B21" s="7" t="s">
        <v>10</v>
      </c>
      <c r="C21" s="7">
        <v>2024</v>
      </c>
      <c r="D21" s="21">
        <v>20244601413172</v>
      </c>
      <c r="E21" s="22">
        <v>20245620162831</v>
      </c>
      <c r="F21" s="27" t="s">
        <v>187</v>
      </c>
      <c r="G21" s="24" t="s">
        <v>185</v>
      </c>
      <c r="H21" s="26"/>
    </row>
    <row r="22" spans="1:8" ht="48" x14ac:dyDescent="0.25">
      <c r="A22">
        <f t="shared" si="0"/>
        <v>18</v>
      </c>
      <c r="B22" s="7" t="s">
        <v>10</v>
      </c>
      <c r="C22" s="7">
        <v>2024</v>
      </c>
      <c r="D22" s="21">
        <v>20244601392492</v>
      </c>
      <c r="E22" s="22">
        <v>20245620165111</v>
      </c>
      <c r="F22" s="27" t="s">
        <v>187</v>
      </c>
      <c r="G22" s="24" t="s">
        <v>185</v>
      </c>
      <c r="H22" s="26"/>
    </row>
    <row r="23" spans="1:8" ht="48" x14ac:dyDescent="0.25">
      <c r="A23">
        <f t="shared" si="0"/>
        <v>19</v>
      </c>
      <c r="B23" s="7" t="s">
        <v>10</v>
      </c>
      <c r="C23" s="7">
        <v>2024</v>
      </c>
      <c r="D23" s="21">
        <v>20245610032092</v>
      </c>
      <c r="E23" s="22">
        <v>20245620165771</v>
      </c>
      <c r="F23" s="27" t="s">
        <v>187</v>
      </c>
      <c r="G23" s="24" t="s">
        <v>185</v>
      </c>
      <c r="H23" s="26"/>
    </row>
    <row r="24" spans="1:8" ht="48" x14ac:dyDescent="0.25">
      <c r="A24">
        <f t="shared" si="0"/>
        <v>20</v>
      </c>
      <c r="B24" s="7" t="s">
        <v>10</v>
      </c>
      <c r="C24" s="7">
        <v>2024</v>
      </c>
      <c r="D24" s="21">
        <v>20245610021042</v>
      </c>
      <c r="E24" s="22">
        <v>20245620149471</v>
      </c>
      <c r="F24" s="27" t="s">
        <v>189</v>
      </c>
      <c r="G24" s="24" t="s">
        <v>185</v>
      </c>
      <c r="H24" s="26"/>
    </row>
    <row r="25" spans="1:8" ht="48" x14ac:dyDescent="0.25">
      <c r="A25">
        <f t="shared" si="0"/>
        <v>21</v>
      </c>
      <c r="B25" s="7" t="s">
        <v>10</v>
      </c>
      <c r="C25" s="7">
        <v>2024</v>
      </c>
      <c r="D25" s="21">
        <v>20246610025652</v>
      </c>
      <c r="E25" s="22">
        <v>20245620149511</v>
      </c>
      <c r="F25" s="27" t="s">
        <v>189</v>
      </c>
      <c r="G25" s="24" t="s">
        <v>185</v>
      </c>
      <c r="H25" s="26"/>
    </row>
    <row r="26" spans="1:8" ht="48" x14ac:dyDescent="0.25">
      <c r="A26">
        <f t="shared" si="0"/>
        <v>22</v>
      </c>
      <c r="B26" s="7" t="s">
        <v>10</v>
      </c>
      <c r="C26" s="7">
        <v>2024</v>
      </c>
      <c r="D26" s="21">
        <v>20245610025912</v>
      </c>
      <c r="E26" s="22">
        <v>20245620149521</v>
      </c>
      <c r="F26" s="27" t="s">
        <v>189</v>
      </c>
      <c r="G26" s="24" t="s">
        <v>185</v>
      </c>
      <c r="H26" s="26"/>
    </row>
    <row r="27" spans="1:8" ht="48" x14ac:dyDescent="0.25">
      <c r="A27">
        <f t="shared" si="0"/>
        <v>23</v>
      </c>
      <c r="B27" s="7" t="s">
        <v>10</v>
      </c>
      <c r="C27" s="7">
        <v>2024</v>
      </c>
      <c r="D27" s="21">
        <v>20245610031332</v>
      </c>
      <c r="E27" s="22">
        <v>20245620211891</v>
      </c>
      <c r="F27" s="27" t="s">
        <v>191</v>
      </c>
      <c r="G27" s="24" t="s">
        <v>185</v>
      </c>
      <c r="H27" s="26"/>
    </row>
    <row r="28" spans="1:8" ht="48" x14ac:dyDescent="0.25">
      <c r="A28">
        <f t="shared" si="0"/>
        <v>24</v>
      </c>
      <c r="B28" s="7" t="s">
        <v>10</v>
      </c>
      <c r="C28" s="7">
        <v>2024</v>
      </c>
      <c r="D28" s="21">
        <v>20245610033762</v>
      </c>
      <c r="E28" s="22">
        <v>20245620174151</v>
      </c>
      <c r="F28" s="27" t="s">
        <v>192</v>
      </c>
      <c r="G28" s="24" t="s">
        <v>185</v>
      </c>
      <c r="H28" s="26"/>
    </row>
    <row r="29" spans="1:8" ht="48" x14ac:dyDescent="0.25">
      <c r="A29">
        <f t="shared" si="0"/>
        <v>25</v>
      </c>
      <c r="B29" s="7" t="s">
        <v>10</v>
      </c>
      <c r="C29" s="7">
        <v>2024</v>
      </c>
      <c r="D29" s="21">
        <v>20245610036382</v>
      </c>
      <c r="E29" s="22">
        <v>20245620195971</v>
      </c>
      <c r="F29" s="27" t="s">
        <v>189</v>
      </c>
      <c r="G29" s="24" t="s">
        <v>185</v>
      </c>
      <c r="H29" s="26"/>
    </row>
    <row r="30" spans="1:8" ht="48" x14ac:dyDescent="0.25">
      <c r="A30">
        <f t="shared" si="0"/>
        <v>26</v>
      </c>
      <c r="B30" s="7" t="s">
        <v>10</v>
      </c>
      <c r="C30" s="7">
        <v>2024</v>
      </c>
      <c r="D30" s="21">
        <v>20244601762522</v>
      </c>
      <c r="E30" s="22">
        <v>20245620181681</v>
      </c>
      <c r="F30" s="27" t="s">
        <v>189</v>
      </c>
      <c r="G30" s="24" t="s">
        <v>185</v>
      </c>
      <c r="H30" s="26"/>
    </row>
    <row r="31" spans="1:8" ht="48" x14ac:dyDescent="0.25">
      <c r="A31">
        <f t="shared" si="0"/>
        <v>27</v>
      </c>
      <c r="B31" s="7" t="s">
        <v>10</v>
      </c>
      <c r="C31" s="7">
        <v>2024</v>
      </c>
      <c r="D31" s="21">
        <v>20245610052672</v>
      </c>
      <c r="E31" s="22">
        <v>20245620216921</v>
      </c>
      <c r="F31" s="27" t="s">
        <v>189</v>
      </c>
      <c r="G31" s="24" t="s">
        <v>185</v>
      </c>
      <c r="H31" s="26"/>
    </row>
    <row r="32" spans="1:8" ht="48" x14ac:dyDescent="0.25">
      <c r="A32">
        <f t="shared" si="0"/>
        <v>28</v>
      </c>
      <c r="B32" s="7" t="s">
        <v>10</v>
      </c>
      <c r="C32" s="7">
        <v>2024</v>
      </c>
      <c r="D32" s="21">
        <v>2024561003865</v>
      </c>
      <c r="E32" s="22">
        <v>20245620219541</v>
      </c>
      <c r="F32" s="27" t="s">
        <v>189</v>
      </c>
      <c r="G32" s="24" t="s">
        <v>185</v>
      </c>
      <c r="H32" s="26"/>
    </row>
    <row r="33" spans="1:8" ht="48" x14ac:dyDescent="0.25">
      <c r="A33">
        <f t="shared" si="0"/>
        <v>29</v>
      </c>
      <c r="B33" s="7" t="s">
        <v>10</v>
      </c>
      <c r="C33" s="7">
        <v>2024</v>
      </c>
      <c r="D33" s="21">
        <v>20245610042972</v>
      </c>
      <c r="E33" s="22">
        <v>20245620210691</v>
      </c>
      <c r="F33" s="27" t="s">
        <v>187</v>
      </c>
      <c r="G33" s="24" t="s">
        <v>185</v>
      </c>
      <c r="H33" s="26"/>
    </row>
    <row r="34" spans="1:8" ht="60" x14ac:dyDescent="0.25">
      <c r="A34">
        <f t="shared" si="0"/>
        <v>30</v>
      </c>
      <c r="B34" s="7" t="s">
        <v>10</v>
      </c>
      <c r="C34" s="7">
        <v>2024</v>
      </c>
      <c r="D34" s="21">
        <v>20245610043302</v>
      </c>
      <c r="E34" s="22">
        <v>20245620225421</v>
      </c>
      <c r="F34" s="27" t="s">
        <v>193</v>
      </c>
      <c r="G34" s="24" t="s">
        <v>185</v>
      </c>
      <c r="H34" s="26"/>
    </row>
    <row r="35" spans="1:8" ht="48" x14ac:dyDescent="0.25">
      <c r="A35">
        <f t="shared" si="0"/>
        <v>31</v>
      </c>
      <c r="B35" s="7" t="s">
        <v>10</v>
      </c>
      <c r="C35" s="7">
        <v>2024</v>
      </c>
      <c r="D35" s="21">
        <v>20245610043062</v>
      </c>
      <c r="E35" s="22">
        <v>20245620230841</v>
      </c>
      <c r="F35" s="27" t="s">
        <v>189</v>
      </c>
      <c r="G35" s="24" t="s">
        <v>185</v>
      </c>
      <c r="H35" s="26"/>
    </row>
    <row r="36" spans="1:8" ht="48" x14ac:dyDescent="0.25">
      <c r="A36">
        <f t="shared" si="0"/>
        <v>32</v>
      </c>
      <c r="B36" s="7" t="s">
        <v>10</v>
      </c>
      <c r="C36" s="7">
        <v>2024</v>
      </c>
      <c r="D36" s="21">
        <v>20245610043982</v>
      </c>
      <c r="E36" s="22">
        <v>20245620232321</v>
      </c>
      <c r="F36" s="27" t="s">
        <v>189</v>
      </c>
      <c r="G36" s="24" t="s">
        <v>185</v>
      </c>
      <c r="H36" s="26"/>
    </row>
    <row r="37" spans="1:8" ht="48" x14ac:dyDescent="0.25">
      <c r="A37">
        <f t="shared" si="0"/>
        <v>33</v>
      </c>
      <c r="B37" s="7" t="s">
        <v>10</v>
      </c>
      <c r="C37" s="7">
        <v>2024</v>
      </c>
      <c r="D37" s="21">
        <v>20245610061452</v>
      </c>
      <c r="E37" s="22">
        <v>20245620240051</v>
      </c>
      <c r="F37" s="27" t="s">
        <v>189</v>
      </c>
      <c r="G37" s="24" t="s">
        <v>185</v>
      </c>
      <c r="H37" s="26"/>
    </row>
    <row r="38" spans="1:8" ht="48" x14ac:dyDescent="0.25">
      <c r="A38">
        <f t="shared" si="0"/>
        <v>34</v>
      </c>
      <c r="B38" s="28" t="s">
        <v>10</v>
      </c>
      <c r="C38" s="7">
        <v>2024</v>
      </c>
      <c r="D38" s="29">
        <v>20244602701892</v>
      </c>
      <c r="E38" s="30">
        <v>20245620247731</v>
      </c>
      <c r="F38" s="31" t="s">
        <v>194</v>
      </c>
      <c r="G38" s="32" t="s">
        <v>185</v>
      </c>
      <c r="H38" s="33"/>
    </row>
    <row r="39" spans="1:8" ht="90" x14ac:dyDescent="0.25">
      <c r="A39">
        <f t="shared" si="0"/>
        <v>35</v>
      </c>
      <c r="B39" s="28" t="s">
        <v>10</v>
      </c>
      <c r="C39" s="7">
        <v>2024</v>
      </c>
      <c r="D39" s="29">
        <v>20245610069902</v>
      </c>
      <c r="E39" s="30">
        <v>20245620264291</v>
      </c>
      <c r="F39" s="31" t="s">
        <v>195</v>
      </c>
      <c r="G39" s="32" t="s">
        <v>185</v>
      </c>
      <c r="H39" s="20"/>
    </row>
    <row r="40" spans="1:8" ht="48" x14ac:dyDescent="0.25">
      <c r="A40">
        <f t="shared" si="0"/>
        <v>36</v>
      </c>
      <c r="B40" s="28" t="s">
        <v>10</v>
      </c>
      <c r="C40" s="7">
        <v>2024</v>
      </c>
      <c r="D40" s="29">
        <v>20245610067952</v>
      </c>
      <c r="E40" s="30">
        <v>20245620264581</v>
      </c>
      <c r="F40" s="27" t="s">
        <v>196</v>
      </c>
      <c r="G40" s="32" t="s">
        <v>185</v>
      </c>
      <c r="H40" s="20"/>
    </row>
    <row r="41" spans="1:8" ht="60" x14ac:dyDescent="0.25">
      <c r="A41">
        <f t="shared" si="0"/>
        <v>37</v>
      </c>
      <c r="B41" s="28" t="s">
        <v>10</v>
      </c>
      <c r="C41" s="7">
        <v>2024</v>
      </c>
      <c r="D41" s="29">
        <v>20245610061542</v>
      </c>
      <c r="E41" s="30">
        <v>20245620283981</v>
      </c>
      <c r="F41" s="31" t="s">
        <v>197</v>
      </c>
      <c r="G41" s="32" t="s">
        <v>185</v>
      </c>
      <c r="H41" s="20"/>
    </row>
    <row r="42" spans="1:8" ht="60" x14ac:dyDescent="0.25">
      <c r="A42">
        <f t="shared" si="0"/>
        <v>38</v>
      </c>
      <c r="B42" s="28" t="s">
        <v>10</v>
      </c>
      <c r="C42" s="7">
        <v>2024</v>
      </c>
      <c r="D42" s="29">
        <v>20245610069962</v>
      </c>
      <c r="E42" s="30">
        <v>20245620284031</v>
      </c>
      <c r="F42" s="31" t="s">
        <v>198</v>
      </c>
      <c r="G42" s="32" t="s">
        <v>185</v>
      </c>
      <c r="H42" s="20"/>
    </row>
    <row r="43" spans="1:8" ht="48" x14ac:dyDescent="0.25">
      <c r="A43">
        <f t="shared" si="0"/>
        <v>39</v>
      </c>
      <c r="B43" s="28" t="s">
        <v>10</v>
      </c>
      <c r="C43" s="7">
        <v>2024</v>
      </c>
      <c r="D43" s="29">
        <v>20244603329802</v>
      </c>
      <c r="E43" s="30">
        <v>20245620286371</v>
      </c>
      <c r="F43" s="27" t="s">
        <v>189</v>
      </c>
      <c r="G43" s="32" t="s">
        <v>185</v>
      </c>
      <c r="H43" s="34"/>
    </row>
    <row r="44" spans="1:8" ht="48" x14ac:dyDescent="0.25">
      <c r="A44">
        <f t="shared" si="0"/>
        <v>40</v>
      </c>
      <c r="B44" s="28" t="s">
        <v>10</v>
      </c>
      <c r="C44" s="7">
        <v>2024</v>
      </c>
      <c r="D44" s="29">
        <v>20244603234642</v>
      </c>
      <c r="E44" s="30">
        <v>20245620279421</v>
      </c>
      <c r="F44" s="27" t="s">
        <v>189</v>
      </c>
      <c r="G44" s="32" t="s">
        <v>185</v>
      </c>
      <c r="H44" s="34"/>
    </row>
    <row r="45" spans="1:8" ht="48" x14ac:dyDescent="0.25">
      <c r="A45">
        <f t="shared" si="0"/>
        <v>41</v>
      </c>
      <c r="B45" s="28" t="s">
        <v>10</v>
      </c>
      <c r="C45" s="7">
        <v>2024</v>
      </c>
      <c r="D45" s="29">
        <v>20245610078522</v>
      </c>
      <c r="E45" s="29">
        <v>20245620292161</v>
      </c>
      <c r="F45" s="27" t="s">
        <v>189</v>
      </c>
      <c r="G45" s="32" t="s">
        <v>185</v>
      </c>
      <c r="H45" s="34"/>
    </row>
    <row r="46" spans="1:8" ht="48" x14ac:dyDescent="0.25">
      <c r="A46">
        <f t="shared" si="0"/>
        <v>42</v>
      </c>
      <c r="B46" s="28" t="s">
        <v>10</v>
      </c>
      <c r="C46" s="7">
        <v>2024</v>
      </c>
      <c r="D46" s="29">
        <v>20245610083712</v>
      </c>
      <c r="E46" s="29">
        <v>20245620291371</v>
      </c>
      <c r="F46" s="27" t="s">
        <v>196</v>
      </c>
      <c r="G46" s="32" t="s">
        <v>185</v>
      </c>
      <c r="H46" s="34"/>
    </row>
    <row r="47" spans="1:8" ht="60" x14ac:dyDescent="0.25">
      <c r="A47">
        <f t="shared" si="0"/>
        <v>43</v>
      </c>
      <c r="B47" s="28" t="s">
        <v>10</v>
      </c>
      <c r="C47" s="7">
        <v>2024</v>
      </c>
      <c r="D47" s="29">
        <v>20244603576492</v>
      </c>
      <c r="E47" s="29">
        <v>20245620302211</v>
      </c>
      <c r="F47" s="31" t="s">
        <v>198</v>
      </c>
      <c r="G47" s="32" t="s">
        <v>185</v>
      </c>
      <c r="H47" s="34"/>
    </row>
    <row r="48" spans="1:8" ht="48" x14ac:dyDescent="0.25">
      <c r="A48">
        <f t="shared" si="0"/>
        <v>44</v>
      </c>
      <c r="B48" s="28" t="s">
        <v>10</v>
      </c>
      <c r="C48" s="7">
        <v>2024</v>
      </c>
      <c r="D48" s="29">
        <v>20245610086292</v>
      </c>
      <c r="E48" s="29">
        <v>20245620294361</v>
      </c>
      <c r="F48" s="27" t="s">
        <v>189</v>
      </c>
      <c r="G48" s="32" t="s">
        <v>185</v>
      </c>
      <c r="H48" s="34"/>
    </row>
    <row r="49" spans="1:8" ht="48" x14ac:dyDescent="0.25">
      <c r="A49">
        <f t="shared" si="0"/>
        <v>45</v>
      </c>
      <c r="B49" s="28" t="s">
        <v>10</v>
      </c>
      <c r="C49" s="7">
        <v>2024</v>
      </c>
      <c r="D49" s="29">
        <v>20244603452092</v>
      </c>
      <c r="E49" s="29">
        <v>20245620292831</v>
      </c>
      <c r="F49" s="31" t="s">
        <v>199</v>
      </c>
      <c r="G49" s="32" t="s">
        <v>185</v>
      </c>
      <c r="H49" s="34"/>
    </row>
    <row r="50" spans="1:8" ht="48" x14ac:dyDescent="0.25">
      <c r="A50">
        <f t="shared" si="0"/>
        <v>46</v>
      </c>
      <c r="B50" s="28" t="s">
        <v>10</v>
      </c>
      <c r="C50" s="7">
        <v>2024</v>
      </c>
      <c r="D50" s="29" t="s">
        <v>200</v>
      </c>
      <c r="E50" s="29">
        <v>20245620291881</v>
      </c>
      <c r="F50" s="31" t="s">
        <v>199</v>
      </c>
      <c r="G50" s="32" t="s">
        <v>185</v>
      </c>
      <c r="H50" s="34"/>
    </row>
    <row r="51" spans="1:8" ht="48" x14ac:dyDescent="0.25">
      <c r="A51">
        <f t="shared" si="0"/>
        <v>47</v>
      </c>
      <c r="B51" s="28" t="s">
        <v>10</v>
      </c>
      <c r="C51" s="7">
        <v>2024</v>
      </c>
      <c r="D51" s="29">
        <v>20245610090482</v>
      </c>
      <c r="E51" s="29">
        <v>20244620307651</v>
      </c>
      <c r="F51" s="27" t="s">
        <v>189</v>
      </c>
      <c r="G51" s="32" t="s">
        <v>185</v>
      </c>
      <c r="H51" s="34"/>
    </row>
    <row r="52" spans="1:8" ht="48" x14ac:dyDescent="0.25">
      <c r="A52">
        <f t="shared" si="0"/>
        <v>48</v>
      </c>
      <c r="B52" s="28" t="s">
        <v>10</v>
      </c>
      <c r="C52" s="7">
        <v>2024</v>
      </c>
      <c r="D52" s="29">
        <v>20245610088152</v>
      </c>
      <c r="E52" s="29">
        <v>20245620308961</v>
      </c>
      <c r="F52" s="27" t="s">
        <v>189</v>
      </c>
      <c r="G52" s="32" t="s">
        <v>185</v>
      </c>
      <c r="H52" s="34"/>
    </row>
    <row r="53" spans="1:8" ht="48" x14ac:dyDescent="0.25">
      <c r="A53">
        <f t="shared" si="0"/>
        <v>49</v>
      </c>
      <c r="B53" s="28" t="s">
        <v>10</v>
      </c>
      <c r="C53" s="7">
        <v>2024</v>
      </c>
      <c r="D53" s="29">
        <v>20245610079902</v>
      </c>
      <c r="E53" s="29">
        <v>20245620318691</v>
      </c>
      <c r="F53" s="27" t="s">
        <v>189</v>
      </c>
      <c r="G53" s="32" t="s">
        <v>185</v>
      </c>
      <c r="H53" s="34"/>
    </row>
    <row r="54" spans="1:8" ht="60" x14ac:dyDescent="0.25">
      <c r="A54">
        <f t="shared" si="0"/>
        <v>50</v>
      </c>
      <c r="B54" s="28" t="s">
        <v>10</v>
      </c>
      <c r="C54" s="28">
        <v>2024</v>
      </c>
      <c r="D54" s="29">
        <v>20244603607062</v>
      </c>
      <c r="E54" s="29">
        <v>20245620299481</v>
      </c>
      <c r="F54" s="31" t="s">
        <v>201</v>
      </c>
      <c r="G54" s="32" t="s">
        <v>185</v>
      </c>
      <c r="H54" s="34"/>
    </row>
    <row r="55" spans="1:8" ht="60" x14ac:dyDescent="0.25">
      <c r="A55">
        <f t="shared" si="0"/>
        <v>51</v>
      </c>
      <c r="B55" s="36" t="s">
        <v>10</v>
      </c>
      <c r="C55" s="36">
        <v>2024</v>
      </c>
      <c r="D55" s="37">
        <v>20245610071242</v>
      </c>
      <c r="E55" s="37">
        <v>20245620293691</v>
      </c>
      <c r="F55" s="31" t="s">
        <v>201</v>
      </c>
      <c r="G55" s="38" t="s">
        <v>185</v>
      </c>
      <c r="H55" s="40"/>
    </row>
    <row r="56" spans="1:8" x14ac:dyDescent="0.25">
      <c r="B56" s="36"/>
      <c r="C56" s="36"/>
      <c r="D56" s="37"/>
      <c r="E56" s="37"/>
      <c r="F56" s="20"/>
      <c r="G56" s="20"/>
      <c r="H56" s="40"/>
    </row>
    <row r="57" spans="1:8" ht="25.5" x14ac:dyDescent="0.25">
      <c r="B57" s="39" t="s">
        <v>202</v>
      </c>
      <c r="C57" s="36">
        <f>+COUNT(C5:C56)</f>
        <v>51</v>
      </c>
      <c r="D57" s="20"/>
      <c r="E57" s="20"/>
      <c r="F57" s="20"/>
      <c r="G57" s="20"/>
      <c r="H57" s="40"/>
    </row>
    <row r="60" spans="1:8" x14ac:dyDescent="0.25">
      <c r="B60" s="8" t="s">
        <v>203</v>
      </c>
    </row>
    <row r="61" spans="1:8" x14ac:dyDescent="0.25">
      <c r="B61" s="8" t="s">
        <v>204</v>
      </c>
    </row>
  </sheetData>
  <hyperlinks>
    <hyperlink ref="G5" r:id="rId1" xr:uid="{035A290C-3E27-4DEE-8DE8-3DDF256D5B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5y 13. </vt:lpstr>
      <vt:lpstr>Pregunta 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Jackeline</dc:creator>
  <cp:keywords/>
  <dc:description/>
  <cp:lastModifiedBy>Giselle Consuelo Camargo Roncancio</cp:lastModifiedBy>
  <cp:revision/>
  <dcterms:created xsi:type="dcterms:W3CDTF">2024-07-18T13:57:10Z</dcterms:created>
  <dcterms:modified xsi:type="dcterms:W3CDTF">2025-01-24T04:31:49Z</dcterms:modified>
  <cp:category/>
  <cp:contentStatus/>
</cp:coreProperties>
</file>